
<file path=[Content_Types].xml><?xml version="1.0" encoding="utf-8"?>
<Types xmlns="http://schemas.openxmlformats.org/package/2006/content-types">
  <Default Extension="bin" ContentType="application/vnd.openxmlformats-officedocument.spreadsheetml.printerSettings"/>
  <Default Extension="emf" ContentType="image/x-emf"/>
  <Default Extension="gif" ContentType="image/gi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drawings/drawing3.xml" ContentType="application/vnd.openxmlformats-officedocument.drawing+xml"/>
  <Override PartName="/xl/tables/table3.xml" ContentType="application/vnd.openxmlformats-officedocument.spreadsheetml.table+xml"/>
  <Override PartName="/xl/tables/table4.xml" ContentType="application/vnd.openxmlformats-officedocument.spreadsheetml.table+xml"/>
  <Override PartName="/xl/drawings/drawing4.xml" ContentType="application/vnd.openxmlformats-officedocument.drawing+xml"/>
  <Override PartName="/xl/tables/table5.xml" ContentType="application/vnd.openxmlformats-officedocument.spreadsheetml.table+xml"/>
  <Override PartName="/xl/tables/table6.xml" ContentType="application/vnd.openxmlformats-officedocument.spreadsheetml.table+xml"/>
  <Override PartName="/xl/drawings/drawing5.xml" ContentType="application/vnd.openxmlformats-officedocument.drawing+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drawings/drawing6.xml" ContentType="application/vnd.openxmlformats-officedocument.drawing+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drawings/drawing7.xml" ContentType="application/vnd.openxmlformats-officedocument.drawing+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8.xml" ContentType="application/vnd.openxmlformats-officedocument.drawing+xml"/>
  <Override PartName="/xl/tables/table16.xml" ContentType="application/vnd.openxmlformats-officedocument.spreadsheetml.table+xml"/>
  <Override PartName="/xl/drawings/drawing9.xml" ContentType="application/vnd.openxmlformats-officedocument.drawing+xml"/>
  <Override PartName="/xl/tables/table17.xml" ContentType="application/vnd.openxmlformats-officedocument.spreadsheetml.table+xml"/>
  <Override PartName="/xl/drawings/drawing10.xml" ContentType="application/vnd.openxmlformats-officedocument.drawing+xml"/>
  <Override PartName="/xl/tables/table18.xml" ContentType="application/vnd.openxmlformats-officedocument.spreadsheetml.table+xml"/>
  <Override PartName="/xl/tables/table19.xml" ContentType="application/vnd.openxmlformats-officedocument.spreadsheetml.table+xml"/>
  <Override PartName="/xl/drawings/drawing11.xml" ContentType="application/vnd.openxmlformats-officedocument.drawing+xml"/>
  <Override PartName="/xl/tables/table20.xml" ContentType="application/vnd.openxmlformats-officedocument.spreadsheetml.table+xml"/>
  <Override PartName="/xl/drawings/drawing12.xml" ContentType="application/vnd.openxmlformats-officedocument.drawing+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mc:AlternateContent xmlns:mc="http://schemas.openxmlformats.org/markup-compatibility/2006">
    <mc:Choice Requires="x15">
      <x15ac:absPath xmlns:x15ac="http://schemas.microsoft.com/office/spreadsheetml/2010/11/ac" url="C:\Users\Lenovo\Desktop\"/>
    </mc:Choice>
  </mc:AlternateContent>
  <xr:revisionPtr revIDLastSave="0" documentId="13_ncr:1_{CFD6D0C7-2293-4548-83E7-9B426BE39E31}" xr6:coauthVersionLast="47" xr6:coauthVersionMax="47" xr10:uidLastSave="{00000000-0000-0000-0000-000000000000}"/>
  <bookViews>
    <workbookView xWindow="-28920" yWindow="465" windowWidth="29040" windowHeight="15720" tabRatio="788" xr2:uid="{00000000-000D-0000-FFFF-FFFF00000000}"/>
  </bookViews>
  <sheets>
    <sheet name="İndirim Oranları" sheetId="49" r:id="rId1"/>
    <sheet name="Panolar" sheetId="35" r:id="rId2"/>
    <sheet name="Armatürler" sheetId="70" r:id="rId3"/>
    <sheet name="Fiş Prizler" sheetId="69" r:id="rId4"/>
    <sheet name="Bağlantı Kutuları" sheetId="50" r:id="rId5"/>
    <sheet name="Anahtar ve Kumanda Kutuları " sheetId="51" r:id="rId6"/>
    <sheet name="Tanker Top&amp;Muhafaz&amp;Limit Şalter" sheetId="71" r:id="rId7"/>
    <sheet name="Siren ve Flaşörler" sheetId="65" r:id="rId8"/>
    <sheet name="Alev Durdurucu" sheetId="66" r:id="rId9"/>
    <sheet name="Dirsek ve Çekme Kutuları" sheetId="62" r:id="rId10"/>
    <sheet name="Fleksibıl Hortum" sheetId="60" r:id="rId11"/>
    <sheet name="Rakor ve Bağlantı Ekipm." sheetId="58" r:id="rId12"/>
    <sheet name="İşçilik " sheetId="55" r:id="rId13"/>
  </sheets>
  <definedNames>
    <definedName name="_103L_Cans" localSheetId="2">#REF!</definedName>
    <definedName name="_103L_Cans">#REF!</definedName>
    <definedName name="_20L_Cans" localSheetId="2">#REF!</definedName>
    <definedName name="_20L_Cans">#REF!</definedName>
    <definedName name="_4_Wire_96HD_Replacement_for_81HD" localSheetId="2">#REF!</definedName>
    <definedName name="_4_Wire_96HD_Replacement_for_81HD">#REF!</definedName>
    <definedName name="_57L_Cans">#REF!</definedName>
    <definedName name="A2_Portable_Spares">#REF!</definedName>
    <definedName name="A2_Portable_Spares_I">#REF!</definedName>
    <definedName name="aaa">#REF!</definedName>
    <definedName name="alarm_sounder_E01153">#REF!</definedName>
    <definedName name="asd">#REF!</definedName>
    <definedName name="aspirator_bulb_M04001">#REF!</definedName>
    <definedName name="Autocalibrator">#REF!</definedName>
    <definedName name="B2_Fixed_Spares">#REF!</definedName>
    <definedName name="B2_Fixed_Spares_I">#REF!</definedName>
    <definedName name="C_01009">#REF!</definedName>
    <definedName name="C_01014">#REF!</definedName>
    <definedName name="C_01082">#REF!</definedName>
    <definedName name="C_01094">#REF!</definedName>
    <definedName name="C_01097">#REF!</definedName>
    <definedName name="C_01135">#REF!</definedName>
    <definedName name="C_01187">#REF!</definedName>
    <definedName name="C_01235">#REF!</definedName>
    <definedName name="C_01236">#REF!</definedName>
    <definedName name="C_01245">#REF!</definedName>
    <definedName name="C_01253">#REF!</definedName>
    <definedName name="C_01296">#REF!</definedName>
    <definedName name="C_01297">#REF!</definedName>
    <definedName name="C_01315">#REF!</definedName>
    <definedName name="C_01323">#REF!</definedName>
    <definedName name="C_01325">#REF!</definedName>
    <definedName name="C_01327">#REF!</definedName>
    <definedName name="C_01338">#REF!</definedName>
    <definedName name="C_01340">#REF!</definedName>
    <definedName name="C_01345">#REF!</definedName>
    <definedName name="C_01352">#REF!</definedName>
    <definedName name="C_01369">#REF!</definedName>
    <definedName name="C_01434">#REF!</definedName>
    <definedName name="C_01436">#REF!</definedName>
    <definedName name="C_01442">#REF!</definedName>
    <definedName name="C_01451">#REF!</definedName>
    <definedName name="C_01455">#REF!</definedName>
    <definedName name="C_01456">#REF!</definedName>
    <definedName name="C_01457A">#REF!</definedName>
    <definedName name="C_01457C">#REF!</definedName>
    <definedName name="C_01457E">#REF!</definedName>
    <definedName name="C_01457F">#REF!</definedName>
    <definedName name="C_01457G">#REF!</definedName>
    <definedName name="C_01457H">#REF!</definedName>
    <definedName name="C_01458">#REF!</definedName>
    <definedName name="C_01459">#REF!</definedName>
    <definedName name="C_01461">#REF!</definedName>
    <definedName name="C_01463A">#REF!</definedName>
    <definedName name="C_01463C">#REF!</definedName>
    <definedName name="C_01463E">#REF!</definedName>
    <definedName name="C_01463F">#REF!</definedName>
    <definedName name="C_01463G">#REF!</definedName>
    <definedName name="C_01463H">#REF!</definedName>
    <definedName name="C_01464A">#REF!</definedName>
    <definedName name="C_01464C">#REF!</definedName>
    <definedName name="C_01464E">#REF!</definedName>
    <definedName name="C_01464F">#REF!</definedName>
    <definedName name="C_01464G">#REF!</definedName>
    <definedName name="C_01464H">#REF!</definedName>
    <definedName name="C_01501">#REF!</definedName>
    <definedName name="C_01503">#REF!</definedName>
    <definedName name="C_01508">#REF!</definedName>
    <definedName name="C_01512">#REF!</definedName>
    <definedName name="C_01513">#REF!</definedName>
    <definedName name="C_01514">#REF!</definedName>
    <definedName name="C_01515">#REF!</definedName>
    <definedName name="C_01516">#REF!</definedName>
    <definedName name="C_01517">#REF!</definedName>
    <definedName name="C_01518">#REF!</definedName>
    <definedName name="C_01519">#REF!</definedName>
    <definedName name="C_01520">#REF!</definedName>
    <definedName name="C_01522">#REF!</definedName>
    <definedName name="C_01523">#REF!</definedName>
    <definedName name="C_01525">#REF!</definedName>
    <definedName name="C_01527">#REF!</definedName>
    <definedName name="C_01528">#REF!</definedName>
    <definedName name="C_01529">#REF!</definedName>
    <definedName name="C_01547">#REF!</definedName>
    <definedName name="C_01555">#REF!</definedName>
    <definedName name="C_01557">#REF!</definedName>
    <definedName name="C_01563">#REF!</definedName>
    <definedName name="C_01566">#REF!</definedName>
    <definedName name="C_01611">#REF!</definedName>
    <definedName name="C_01611G">#REF!</definedName>
    <definedName name="C_01633">#REF!</definedName>
    <definedName name="C_01634">#REF!</definedName>
    <definedName name="C_01635">#REF!</definedName>
    <definedName name="C_01685">#REF!</definedName>
    <definedName name="C_01686">#REF!</definedName>
    <definedName name="C_01697">#REF!</definedName>
    <definedName name="C_01714">#REF!</definedName>
    <definedName name="C_017143">#REF!</definedName>
    <definedName name="C_01715">#REF!</definedName>
    <definedName name="C_01719">#REF!</definedName>
    <definedName name="C_01731">#REF!</definedName>
    <definedName name="C_01733">#REF!</definedName>
    <definedName name="C_01734">#REF!</definedName>
    <definedName name="C_01736">#REF!</definedName>
    <definedName name="C_01757">#REF!</definedName>
    <definedName name="C_01765">#REF!</definedName>
    <definedName name="C_01776">#REF!</definedName>
    <definedName name="C_01777">#REF!</definedName>
    <definedName name="C_01804">#REF!</definedName>
    <definedName name="C_01805">#REF!</definedName>
    <definedName name="C_01810">#REF!</definedName>
    <definedName name="C_01811">#REF!</definedName>
    <definedName name="C_01832">#REF!</definedName>
    <definedName name="C_01837">#REF!</definedName>
    <definedName name="C_01841">#REF!</definedName>
    <definedName name="C_01842">#REF!</definedName>
    <definedName name="C_01843">#REF!</definedName>
    <definedName name="C_01844">#REF!</definedName>
    <definedName name="C_01845">#REF!</definedName>
    <definedName name="C_01846">#REF!</definedName>
    <definedName name="C_01847">#REF!</definedName>
    <definedName name="C_01866">#REF!</definedName>
    <definedName name="C_01867">#REF!</definedName>
    <definedName name="C_01876">#REF!</definedName>
    <definedName name="C_01877">#REF!</definedName>
    <definedName name="C_01879">#REF!</definedName>
    <definedName name="C_02097">#REF!</definedName>
    <definedName name="C_02098">#REF!</definedName>
    <definedName name="C_03005">#REF!</definedName>
    <definedName name="C_03059">#REF!</definedName>
    <definedName name="C_03065">#REF!</definedName>
    <definedName name="C_03115">#REF!</definedName>
    <definedName name="C_03116">#REF!</definedName>
    <definedName name="C_03123">#REF!</definedName>
    <definedName name="C_03124">#REF!</definedName>
    <definedName name="C_03130">#REF!</definedName>
    <definedName name="C_03132">#REF!</definedName>
    <definedName name="C_03133">#REF!</definedName>
    <definedName name="C_03134">#REF!</definedName>
    <definedName name="C_03135">#REF!</definedName>
    <definedName name="C_03136">#REF!</definedName>
    <definedName name="C_03137">#REF!</definedName>
    <definedName name="C_03141">#REF!</definedName>
    <definedName name="C_03144">#REF!</definedName>
    <definedName name="C_03145">#REF!</definedName>
    <definedName name="C_03146">#REF!</definedName>
    <definedName name="C_03147">#REF!</definedName>
    <definedName name="C_03148">#REF!</definedName>
    <definedName name="C_03149">#REF!</definedName>
    <definedName name="C_03150">#REF!</definedName>
    <definedName name="C_03151">#REF!</definedName>
    <definedName name="C_03175">#REF!</definedName>
    <definedName name="C_03177">#REF!</definedName>
    <definedName name="C_03179">#REF!</definedName>
    <definedName name="C_03181">#REF!</definedName>
    <definedName name="C_03203">#REF!</definedName>
    <definedName name="C_03205">#REF!</definedName>
    <definedName name="C_03218">#REF!</definedName>
    <definedName name="C_03241">#REF!</definedName>
    <definedName name="C_03248">#REF!</definedName>
    <definedName name="C_03310">#REF!</definedName>
    <definedName name="C_03311">#REF!</definedName>
    <definedName name="C_03312">#REF!</definedName>
    <definedName name="C_03313">#REF!</definedName>
    <definedName name="C_03327">#REF!</definedName>
    <definedName name="C_0736">#REF!</definedName>
    <definedName name="C_1460">#REF!</definedName>
    <definedName name="Cable_Gland_Adaptors">#REF!</definedName>
    <definedName name="Cal_Gas_Generators">#REF!</definedName>
    <definedName name="Cellarsafe">#REF!</definedName>
    <definedName name="CellarSafe_Spares">#REF!</definedName>
    <definedName name="Charger_assembly_00144">#REF!</definedName>
    <definedName name="CIRRUS_CO2">#REF!</definedName>
    <definedName name="CIRRUS_hydrocarbons">#REF!</definedName>
    <definedName name="Cirrus_Point_Infrared_Detector">#REF!</definedName>
    <definedName name="Cirrus_Spares">#REF!</definedName>
    <definedName name="Cirrus_Spares_I">#REF!</definedName>
    <definedName name="CNY" localSheetId="2">#REF!</definedName>
    <definedName name="CNY">#REF!</definedName>
    <definedName name="Control_Panel_Spares" localSheetId="2">#REF!</definedName>
    <definedName name="Control_Panel_Spares">#REF!</definedName>
    <definedName name="cromag" localSheetId="2">#REF!</definedName>
    <definedName name="cromag">#REF!</definedName>
    <definedName name="CS_Spares_I" localSheetId="2">#REF!</definedName>
    <definedName name="CS_Spares_I">#REF!</definedName>
    <definedName name="CurrencyFOS">#REF!</definedName>
    <definedName name="Custodian">#REF!</definedName>
    <definedName name="Custodian_and_CDL_I">#REF!</definedName>
    <definedName name="Custodian_and_CDL_Spares">#REF!</definedName>
    <definedName name="Custodian_CDL">#REF!</definedName>
    <definedName name="Custodian_Range">#REF!</definedName>
    <definedName name="DC0101_A_M">#REF!</definedName>
    <definedName name="DC0102_A_M">#REF!</definedName>
    <definedName name="DE_0108">#REF!</definedName>
    <definedName name="DE_0110">#REF!</definedName>
    <definedName name="DE_0111">#REF!</definedName>
    <definedName name="DE_0112">#REF!</definedName>
    <definedName name="DE_0113">#REF!</definedName>
    <definedName name="DE_0114">#REF!</definedName>
    <definedName name="DE_0115">#REF!</definedName>
    <definedName name="DE_0116">#REF!</definedName>
    <definedName name="de_0117">#REF!</definedName>
    <definedName name="DE_0118">#REF!</definedName>
    <definedName name="DE_0120">#REF!</definedName>
    <definedName name="DE_0128">#REF!</definedName>
    <definedName name="DE_0130">#REF!</definedName>
    <definedName name="DE_0131">#REF!</definedName>
    <definedName name="Detective_Transportable_Gas_Detector">#REF!</definedName>
    <definedName name="DI_11">#REF!</definedName>
    <definedName name="DI_11_I">#REF!</definedName>
    <definedName name="DI_11_Range">#REF!</definedName>
    <definedName name="disc">'İndirim Oranları'!$D$7:$E$7</definedName>
    <definedName name="disct">'İndirim Oranları'!$D$7:$E$7</definedName>
    <definedName name="Ditech_Range" localSheetId="2">#REF!</definedName>
    <definedName name="Ditech_Range">#REF!</definedName>
    <definedName name="DM_0207" localSheetId="2">#REF!</definedName>
    <definedName name="DM_0207">#REF!</definedName>
    <definedName name="DM_0420" localSheetId="2">#REF!</definedName>
    <definedName name="DM_0420">#REF!</definedName>
    <definedName name="DM_0701">#REF!</definedName>
    <definedName name="DM_0702">#REF!</definedName>
    <definedName name="DTV_baseunit">#REF!</definedName>
    <definedName name="DTV_Spares">#REF!</definedName>
    <definedName name="DTV_Spares_I">#REF!</definedName>
    <definedName name="Duct_00027_D">#REF!</definedName>
    <definedName name="Duct_00088_D">#REF!</definedName>
    <definedName name="E_01008">#REF!</definedName>
    <definedName name="E_01060">#REF!</definedName>
    <definedName name="E_01070">#REF!</definedName>
    <definedName name="E_01088">#REF!</definedName>
    <definedName name="E_01104">#REF!</definedName>
    <definedName name="E_01153">#REF!</definedName>
    <definedName name="E_01182">#REF!</definedName>
    <definedName name="E_01196">#REF!</definedName>
    <definedName name="E_01197">#REF!</definedName>
    <definedName name="E_01222">#REF!</definedName>
    <definedName name="E_01229">#REF!</definedName>
    <definedName name="E_01330">#REF!</definedName>
    <definedName name="E_01344">#REF!</definedName>
    <definedName name="E_01383">#REF!</definedName>
    <definedName name="E_01451">#REF!</definedName>
    <definedName name="E_01488">#REF!</definedName>
    <definedName name="E_01535">#REF!</definedName>
    <definedName name="E_01536">#REF!</definedName>
    <definedName name="E_01537">#REF!</definedName>
    <definedName name="E_01552">#REF!</definedName>
    <definedName name="E_01553">#REF!</definedName>
    <definedName name="E_01643">#REF!</definedName>
    <definedName name="E_01688">#REF!</definedName>
    <definedName name="E_01764">#REF!</definedName>
    <definedName name="E_01774">#REF!</definedName>
    <definedName name="E_01775">#REF!</definedName>
    <definedName name="E_01800">#REF!</definedName>
    <definedName name="E_01821">#REF!</definedName>
    <definedName name="E_01839">#REF!</definedName>
    <definedName name="E_01840">#REF!</definedName>
    <definedName name="E_01841">#REF!</definedName>
    <definedName name="E_03550">#REF!</definedName>
    <definedName name="E_07394">#REF!</definedName>
    <definedName name="E_07397">#REF!</definedName>
    <definedName name="E_07612">#REF!</definedName>
    <definedName name="EikonTM_Range">#REF!</definedName>
    <definedName name="EL_2256">#REF!</definedName>
    <definedName name="EL_2259">#REF!</definedName>
    <definedName name="EL_2262">#REF!</definedName>
    <definedName name="EL_2265">#REF!</definedName>
    <definedName name="Electrochemical">#REF!</definedName>
    <definedName name="Electrochemical_I">#REF!</definedName>
    <definedName name="Electrochemical_sensors">#REF!</definedName>
    <definedName name="Equipment_DI_Reading">#REF!</definedName>
    <definedName name="Equipment_DI_Reading_I">#REF!</definedName>
    <definedName name="Equipment_Formerly_Manufactured_at_DI_Reading">#REF!</definedName>
    <definedName name="EUR" localSheetId="2">#REF!</definedName>
    <definedName name="EUR">#REF!</definedName>
    <definedName name="ex" localSheetId="2">#REF!</definedName>
    <definedName name="ex">#REF!</definedName>
    <definedName name="exch" localSheetId="2">#REF!</definedName>
    <definedName name="exch">#REF!</definedName>
    <definedName name="exchange" localSheetId="2">#REF!</definedName>
    <definedName name="exchange">#REF!</definedName>
    <definedName name="Exchange_rate" localSheetId="2">#REF!</definedName>
    <definedName name="Exchange_rate">#REF!</definedName>
    <definedName name="Exchange_Rate_Obsolete" localSheetId="2">#REF!</definedName>
    <definedName name="Exchange_Rate_Obsolete">#REF!</definedName>
    <definedName name="exchangeconfl" localSheetId="2">#REF!</definedName>
    <definedName name="exchangeconfl">#REF!</definedName>
    <definedName name="exchangeFOS">#REF!</definedName>
    <definedName name="exchangeFS">#REF!</definedName>
    <definedName name="exchangeTGN">#REF!</definedName>
    <definedName name="exchPORTS">#REF!</definedName>
    <definedName name="ff">#REF!</definedName>
    <definedName name="Fire_Detectors">#REF!</definedName>
    <definedName name="Fixed_Detector_Spares">#REF!</definedName>
    <definedName name="Fixed_Detector_Spares_I">#REF!</definedName>
    <definedName name="Fixed_Detector_Spares_Obsolete">#REF!</definedName>
    <definedName name="Fixed_Detector_Spares_Obsolete_I">#REF!</definedName>
    <definedName name="Flame_Detectors">#REF!</definedName>
    <definedName name="Flamgard_4_20">#REF!</definedName>
    <definedName name="Flamgard_4_20_Index">#REF!</definedName>
    <definedName name="Flamgard_D">#REF!</definedName>
    <definedName name="Flamgard_EXE">#REF!</definedName>
    <definedName name="Flamgard_Flammable_Gas_Detector_Spares">#REF!</definedName>
    <definedName name="Flamgard_Flammable_Gas_Detector_Spares_I">#REF!</definedName>
    <definedName name="Flamgard_HT">#REF!</definedName>
    <definedName name="Flamgard_Plus">#REF!</definedName>
    <definedName name="Flamgard_Plus_Spares">#REF!</definedName>
    <definedName name="Flamgard_Plus_Spares_I">#REF!</definedName>
    <definedName name="Flammable_Gas_Detector_Spares">#REF!</definedName>
    <definedName name="Flammable_Gas_Detector_Spares_I">#REF!</definedName>
    <definedName name="Flamsafe___FOR_SAFE_AREA_ONLY">#REF!</definedName>
    <definedName name="FLP_0001">#REF!</definedName>
    <definedName name="FLP_0047">#REF!</definedName>
    <definedName name="FLP_Relays">#REF!</definedName>
    <definedName name="FS">#REF!</definedName>
    <definedName name="FS_I">#REF!</definedName>
    <definedName name="G_Range">#REF!</definedName>
    <definedName name="G_Range_I">#REF!</definedName>
    <definedName name="gas_57L">#REF!</definedName>
    <definedName name="Gasalarm">#REF!</definedName>
    <definedName name="Gasalarm_76GA__10_40A___10_40__Oxytone_850OX_79OX">#REF!</definedName>
    <definedName name="Gasalarm_84GA">#REF!</definedName>
    <definedName name="Gasalarm_84GA_I">#REF!</definedName>
    <definedName name="Gasalarm_I">#REF!</definedName>
    <definedName name="Gasflag">#REF!</definedName>
    <definedName name="Gaslink_Detector">#REF!</definedName>
    <definedName name="Gaslink_Detector_Spares">#REF!</definedName>
    <definedName name="Gaslink_I">#REF!</definedName>
    <definedName name="Gasman_I_Range">#REF!</definedName>
    <definedName name="Gasman_II_Range">#REF!</definedName>
    <definedName name="Gasman_II_Spares">#REF!</definedName>
    <definedName name="Gasman_II_Spares_I">#REF!</definedName>
    <definedName name="Gasman_Spares">#REF!</definedName>
    <definedName name="Gasman_Spares_I">#REF!</definedName>
    <definedName name="Gasmaster_Flameproof">#REF!</definedName>
    <definedName name="Gasmaster_Range">#REF!</definedName>
    <definedName name="Gasmaster_Spares">#REF!</definedName>
    <definedName name="Gasmaster_Spares_I">#REF!</definedName>
    <definedName name="Gasmonitor_Plus_Range">#REF!</definedName>
    <definedName name="Gaswarden">#REF!</definedName>
    <definedName name="Gaswarden_I">#REF!</definedName>
    <definedName name="Gazcal_Generators">#REF!</definedName>
    <definedName name="GM_Spares">#REF!</definedName>
    <definedName name="GM_Spares_I">#REF!</definedName>
    <definedName name="Hazardous_Area_Units">#REF!</definedName>
    <definedName name="I_103_L_Cans">#REF!</definedName>
    <definedName name="I_20_L_cans">#REF!</definedName>
    <definedName name="I_4_Wire">#REF!</definedName>
    <definedName name="I_57_L_cans">#REF!</definedName>
    <definedName name="I_Alarms_and_Indicators">#REF!</definedName>
    <definedName name="I_Autocalibrator">#REF!</definedName>
    <definedName name="I_cable_gland">#REF!</definedName>
    <definedName name="I_Cal_Gas_Generators">#REF!</definedName>
    <definedName name="I_Calibration_Gas_Generators">#REF!</definedName>
    <definedName name="I_call_points">#REF!</definedName>
    <definedName name="I_Cellarsafe">#REF!</definedName>
    <definedName name="I_Cirrus">#REF!</definedName>
    <definedName name="I_Control_Systems_for_Remote_Detectors">#REF!</definedName>
    <definedName name="I_Custodian_CDL">#REF!</definedName>
    <definedName name="I_Detective">#REF!</definedName>
    <definedName name="I_DI_11">#REF!</definedName>
    <definedName name="I_Ditech">#REF!</definedName>
    <definedName name="I_DTV">#REF!</definedName>
    <definedName name="I_Eikon">#REF!</definedName>
    <definedName name="I_Electrochemical">#REF!</definedName>
    <definedName name="I_Equipment_DI">#REF!</definedName>
    <definedName name="I_fire_detectors">#REF!</definedName>
    <definedName name="I_FL_4_20">#REF!</definedName>
    <definedName name="I_FL_D">#REF!</definedName>
    <definedName name="I_Fl_EXE">#REF!</definedName>
    <definedName name="I_Flame_detectors">#REF!</definedName>
    <definedName name="I_Flamsafe">#REF!</definedName>
    <definedName name="I_FLHT">#REF!</definedName>
    <definedName name="I_FLP">#REF!</definedName>
    <definedName name="I_G_range">#REF!</definedName>
    <definedName name="I_Gasalarm">#REF!</definedName>
    <definedName name="I_Gasalarm_76GA">#REF!</definedName>
    <definedName name="I_Gasflag">#REF!</definedName>
    <definedName name="I_Gaslink">#REF!</definedName>
    <definedName name="I_Gasman_spares">#REF!</definedName>
    <definedName name="I_Gasmaster">#REF!</definedName>
    <definedName name="I_Gasmaster_Flameproof">#REF!</definedName>
    <definedName name="I_Gasmonitor_Plus">#REF!</definedName>
    <definedName name="I_Gaswarden">#REF!</definedName>
    <definedName name="I_Gazcal_Generators">#REF!</definedName>
    <definedName name="I_GMI">#REF!</definedName>
    <definedName name="I_GMII">#REF!</definedName>
    <definedName name="I_Hazardous_Area_Units">#REF!</definedName>
    <definedName name="I_Nimbus">#REF!</definedName>
    <definedName name="I_Open_path">#REF!</definedName>
    <definedName name="I_Pellistor_TC">#REF!</definedName>
    <definedName name="I_Portable_Instruments">#REF!</definedName>
    <definedName name="I_Remote_Detectors">#REF!</definedName>
    <definedName name="I_Safe_Area_Units">#REF!</definedName>
    <definedName name="I_Safegard">#REF!</definedName>
    <definedName name="I_Sensors">#REF!</definedName>
    <definedName name="I_Spares_for_Obsolete_Bench_Style_Generator">#REF!</definedName>
    <definedName name="I_Spares_for_obsolete_Items">#REF!</definedName>
    <definedName name="I_Speciality_Gases">#REF!</definedName>
    <definedName name="I_Standard_Sampling_Units">#REF!</definedName>
    <definedName name="I_Status_indicators">#REF!</definedName>
    <definedName name="I_Status_Lights">#REF!</definedName>
    <definedName name="I_Sulphistor_Detector">#REF!</definedName>
    <definedName name="I_Test_Gases_and_Accessories">#REF!</definedName>
    <definedName name="I_Tetra">#REF!</definedName>
    <definedName name="I_Thermal_Conductivity_Detector">#REF!</definedName>
    <definedName name="I_Toximeter">#REF!</definedName>
    <definedName name="I_TPP">#REF!</definedName>
    <definedName name="I_TPP_IR">#REF!</definedName>
    <definedName name="I_Triple_84">#REF!</definedName>
    <definedName name="I_TXgard_D_and_HS_Flameproof_Toxic_Gas_Detector">#REF!</definedName>
    <definedName name="I_TXgard_IS">#REF!</definedName>
    <definedName name="I_TXgard_ISP">#REF!</definedName>
    <definedName name="I_TXgard_Plus">#REF!</definedName>
    <definedName name="I_Txsafe_Plus">#REF!</definedName>
    <definedName name="I_Viper">#REF!</definedName>
    <definedName name="I_Vortex">#REF!</definedName>
    <definedName name="I_Zener">#REF!</definedName>
    <definedName name="IR_CO2_2percent">#REF!</definedName>
    <definedName name="IR_CO2_5percent">#REF!</definedName>
    <definedName name="M_01127">#REF!</definedName>
    <definedName name="M_01401">#REF!</definedName>
    <definedName name="M_02049">#REF!</definedName>
    <definedName name="M_02096">#REF!</definedName>
    <definedName name="M_02118">#REF!</definedName>
    <definedName name="M_02118_inline_membrane_filter">#REF!</definedName>
    <definedName name="M_02125">#REF!</definedName>
    <definedName name="M_02196">#REF!</definedName>
    <definedName name="M_02197">#REF!</definedName>
    <definedName name="M_02250">#REF!</definedName>
    <definedName name="M_02281">#REF!</definedName>
    <definedName name="M_02285">#REF!</definedName>
    <definedName name="M_04001">#REF!</definedName>
    <definedName name="M_04032">#REF!</definedName>
    <definedName name="M_04072">#REF!</definedName>
    <definedName name="M_04109">#REF!</definedName>
    <definedName name="M_04111">#REF!</definedName>
    <definedName name="M_04112">#REF!</definedName>
    <definedName name="M_04161">#REF!</definedName>
    <definedName name="M_04431">#REF!</definedName>
    <definedName name="M_04502">#REF!</definedName>
    <definedName name="M_04682">#REF!</definedName>
    <definedName name="MA_1138">#REF!</definedName>
    <definedName name="Manual_Alarm_Call_Points">#REF!</definedName>
    <definedName name="Megitt_Al">#REF!</definedName>
    <definedName name="Megitt_SS">#REF!</definedName>
    <definedName name="Megitt_UVHTal">#REF!</definedName>
    <definedName name="Megitt_UVHTss">#REF!</definedName>
    <definedName name="Megitt_UVHTSTal">#REF!</definedName>
    <definedName name="Megitt_UVHTSTss">#REF!</definedName>
    <definedName name="Megitt_UVIRal">#REF!</definedName>
    <definedName name="Megitt_UVIRss">#REF!</definedName>
    <definedName name="Megitt_UVIRSTal">#REF!</definedName>
    <definedName name="Megitt_UVIRSTss">#REF!</definedName>
    <definedName name="Megitt_UVSTal">#REF!</definedName>
    <definedName name="Megitt_UVSTss">#REF!</definedName>
    <definedName name="MIS_26003">#REF!</definedName>
    <definedName name="Nimbus">#REF!</definedName>
    <definedName name="Nimbus_Point_Infrared_Detector">#REF!</definedName>
    <definedName name="Obsolete_Spares">#REF!</definedName>
    <definedName name="Open_Path_Detectors">#REF!</definedName>
    <definedName name="Open_Path_Detectors_I">#REF!</definedName>
    <definedName name="OXP_0001">#REF!</definedName>
    <definedName name="OXP_0025">#REF!</definedName>
    <definedName name="Pellistor_TC_Sensor">#REF!</definedName>
    <definedName name="Pellistor_TC_Sensors">#REF!</definedName>
    <definedName name="Pellistor_TC_Sensors_I">#REF!</definedName>
    <definedName name="Pellistor_Thermal_Conductivity">#REF!</definedName>
    <definedName name="Port_Spares_I">#REF!</definedName>
    <definedName name="Portable_Spares">#REF!</definedName>
    <definedName name="pressure_regulator_C03129">#REF!</definedName>
    <definedName name="price">#REF!</definedName>
    <definedName name="Price_List_Issue">#REF!</definedName>
    <definedName name="Print_Area" localSheetId="0">'İndirim Oranları'!$B$1:$G$8</definedName>
    <definedName name="S_01023" localSheetId="2">#REF!</definedName>
    <definedName name="S_01023">#REF!</definedName>
    <definedName name="S_01023_charging_lead" localSheetId="2">#REF!</definedName>
    <definedName name="S_01023_charging_lead">#REF!</definedName>
    <definedName name="S_01053" localSheetId="2">#REF!</definedName>
    <definedName name="S_01053">#REF!</definedName>
    <definedName name="S_01088">#REF!</definedName>
    <definedName name="S_01089">#REF!</definedName>
    <definedName name="S_011024">#REF!</definedName>
    <definedName name="S_011030">#REF!</definedName>
    <definedName name="S_011219">#REF!</definedName>
    <definedName name="S_01122">#REF!</definedName>
    <definedName name="S_01123">#REF!</definedName>
    <definedName name="S_011316">#REF!</definedName>
    <definedName name="S_011317">#REF!</definedName>
    <definedName name="S_011318">#REF!</definedName>
    <definedName name="S_011319">#REF!</definedName>
    <definedName name="S_011320">#REF!</definedName>
    <definedName name="S_011321">#REF!</definedName>
    <definedName name="S_011322">#REF!</definedName>
    <definedName name="S_011323">#REF!</definedName>
    <definedName name="S_011363">#REF!</definedName>
    <definedName name="S_011364">#REF!</definedName>
    <definedName name="S_011366">#REF!</definedName>
    <definedName name="S_011367">#REF!</definedName>
    <definedName name="S_011368">#REF!</definedName>
    <definedName name="S_011369">#REF!</definedName>
    <definedName name="S_011370">#REF!</definedName>
    <definedName name="S_011371">#REF!</definedName>
    <definedName name="S_011375">#REF!</definedName>
    <definedName name="S_01145">#REF!</definedName>
    <definedName name="S_011474">#REF!</definedName>
    <definedName name="S_01151">#REF!</definedName>
    <definedName name="S_01173">#REF!</definedName>
    <definedName name="S_01176">#REF!</definedName>
    <definedName name="S_01180">#REF!</definedName>
    <definedName name="S_01182">#REF!</definedName>
    <definedName name="S_01187">#REF!</definedName>
    <definedName name="S_01188">#REF!</definedName>
    <definedName name="S_01214">#REF!</definedName>
    <definedName name="S_01217">#REF!</definedName>
    <definedName name="S_01218">#REF!</definedName>
    <definedName name="S_01238">#REF!</definedName>
    <definedName name="S_01240">#REF!</definedName>
    <definedName name="S_01241">#REF!</definedName>
    <definedName name="S_01242">#REF!</definedName>
    <definedName name="S_01243">#REF!</definedName>
    <definedName name="S_01244">#REF!</definedName>
    <definedName name="S_01245">#REF!</definedName>
    <definedName name="S_01248">#REF!</definedName>
    <definedName name="S_01250">#REF!</definedName>
    <definedName name="S_01251">#REF!</definedName>
    <definedName name="S_01252">#REF!</definedName>
    <definedName name="S_01253">#REF!</definedName>
    <definedName name="S_01254">#REF!</definedName>
    <definedName name="S_01423">#REF!</definedName>
    <definedName name="S_01724">#REF!</definedName>
    <definedName name="S_01725">#REF!</definedName>
    <definedName name="S_01726">#REF!</definedName>
    <definedName name="S_01727">#REF!</definedName>
    <definedName name="S_01728">#REF!</definedName>
    <definedName name="S_01729">#REF!</definedName>
    <definedName name="S_01730">#REF!</definedName>
    <definedName name="S_01788">#REF!</definedName>
    <definedName name="S_01829">#REF!</definedName>
    <definedName name="S_01832">#REF!</definedName>
    <definedName name="S_01846">#REF!</definedName>
    <definedName name="S_01847">#REF!</definedName>
    <definedName name="S_01852">#REF!</definedName>
    <definedName name="S_01871">#REF!</definedName>
    <definedName name="S_01892">#REF!</definedName>
    <definedName name="S_01935">#REF!</definedName>
    <definedName name="S_01937">#REF!</definedName>
    <definedName name="S_01939">#REF!</definedName>
    <definedName name="S_01983">#REF!</definedName>
    <definedName name="Safe_Area_Units">#REF!</definedName>
    <definedName name="Safegard_II_Personal_CO2_Monitor">#REF!</definedName>
    <definedName name="Section_A___Portable_Instruments">#REF!</definedName>
    <definedName name="Section_A2_Portable_Spares">#REF!</definedName>
    <definedName name="Section_B___Control_Systems_for_Remote_Detectors">#REF!</definedName>
    <definedName name="Section_C___Remote_Detectors">#REF!</definedName>
    <definedName name="Section_D___Alarms_and_Indicators">#REF!</definedName>
    <definedName name="Section_E___Standard_Sampling_Units">#REF!</definedName>
    <definedName name="Section_E1_Sensors">#REF!</definedName>
    <definedName name="Section_F___Test_Gases_and_Accessories">#REF!</definedName>
    <definedName name="Section_G___Calibration_Gas_Generators">#REF!</definedName>
    <definedName name="Section_H___Spares_for_Obsolete_Items">#REF!</definedName>
    <definedName name="Section_I___Sensors">#REF!</definedName>
    <definedName name="Sensors_I">#REF!</definedName>
    <definedName name="Spare_Parts_for_Status_Lights__C01257__C01262__C01263___C01282">#REF!</definedName>
    <definedName name="Spares_Exchange_rate">#REF!</definedName>
    <definedName name="Spares_for_Obsolete_Bench_Style_Generator_C02020">#REF!</definedName>
    <definedName name="speciality_gas_58L">#REF!</definedName>
    <definedName name="Speciality_Gases___58L_Cans">#REF!</definedName>
    <definedName name="Spectrex_20L">#REF!</definedName>
    <definedName name="Spectrex_20LB">#REF!</definedName>
    <definedName name="Spectrex_20U">#REF!</definedName>
    <definedName name="Spectrex_20UB">#REF!</definedName>
    <definedName name="Spectrex_IR20R">#REF!</definedName>
    <definedName name="Spectrex_TripleIR">#REF!</definedName>
    <definedName name="Status_Indicators">#REF!</definedName>
    <definedName name="Status_Lights">#REF!</definedName>
    <definedName name="Status_Lights_I">#REF!</definedName>
    <definedName name="std_gas">#REF!</definedName>
    <definedName name="std_gas_103L">#REF!</definedName>
    <definedName name="std_speciality_gas">#REF!</definedName>
    <definedName name="Sulphistor_Detector_Spares">#REF!</definedName>
    <definedName name="Sulphistor_Gas_Detector__to_Detect_Hydrogen_Sulphide_with_Ditech_DI11">#REF!</definedName>
    <definedName name="SUP_0001">#REF!</definedName>
    <definedName name="SUP_0010">#REF!</definedName>
    <definedName name="sym">#REF!</definedName>
    <definedName name="symFOS">#REF!</definedName>
    <definedName name="symFS">#REF!</definedName>
    <definedName name="symSPorts">#REF!</definedName>
    <definedName name="symTGN">#REF!</definedName>
    <definedName name="T_2gas">#REF!</definedName>
    <definedName name="T_3gas">#REF!</definedName>
    <definedName name="T_4gas">#REF!</definedName>
    <definedName name="T_butane">#REF!</definedName>
    <definedName name="T_Cl2">#REF!</definedName>
    <definedName name="T_co">#REF!</definedName>
    <definedName name="T_ethylene">#REF!</definedName>
    <definedName name="T_FL2">#REF!</definedName>
    <definedName name="T_H2S">#REF!</definedName>
    <definedName name="T_HCN">#REF!</definedName>
    <definedName name="T_HF3">#REF!</definedName>
    <definedName name="T_hydrogen_LEL">#REF!</definedName>
    <definedName name="T_hydrogen_tx">#REF!</definedName>
    <definedName name="T_methane">#REF!</definedName>
    <definedName name="T_NH3_1000ppm">#REF!</definedName>
    <definedName name="T_NH3_50ppm">#REF!</definedName>
    <definedName name="T_NO2">#REF!</definedName>
    <definedName name="T_NO2_10ppm">#REF!</definedName>
    <definedName name="T_NO2_20ppm">#REF!</definedName>
    <definedName name="T_oxygen">#REF!</definedName>
    <definedName name="T_ozone">#REF!</definedName>
    <definedName name="T_pentane">#REF!</definedName>
    <definedName name="T_PH3">#REF!</definedName>
    <definedName name="T_propane">#REF!</definedName>
    <definedName name="T_pumped">#REF!</definedName>
    <definedName name="T_SO2">#REF!</definedName>
    <definedName name="TCgard_Spares">#REF!</definedName>
    <definedName name="TCgard_Spares_I">#REF!</definedName>
    <definedName name="Tetra_Main">#REF!</definedName>
    <definedName name="Tetra_only">#REF!</definedName>
    <definedName name="Tetra_Spares">#REF!</definedName>
    <definedName name="Tetra_Spares_I">#REF!</definedName>
    <definedName name="Thermal_Conductivity_Detectors___4_20_mA_outputs___certified_Exd__IIB">#REF!</definedName>
    <definedName name="Toximeter">#REF!</definedName>
    <definedName name="Toximeter_88TX__Oximeter_88OX">#REF!</definedName>
    <definedName name="Toximeter_I">#REF!</definedName>
    <definedName name="TPP_pumpedbaseunit">#REF!</definedName>
    <definedName name="TPP_Spares">#REF!</definedName>
    <definedName name="TPP_Spares_I">#REF!</definedName>
    <definedName name="TPP_stdbaseunit">#REF!</definedName>
    <definedName name="Triple_84TR__Dual_84DL">#REF!</definedName>
    <definedName name="Triple_84TR_Dual_84DL">#REF!</definedName>
    <definedName name="Triple_84TR_Dual_84DL_I">#REF!</definedName>
    <definedName name="Triple_Plus__IR">#REF!</definedName>
    <definedName name="Triple_Plus__Range">#REF!</definedName>
    <definedName name="Triple_Plus_IR">#REF!</definedName>
    <definedName name="Triple_Plus_IR_I">#REF!</definedName>
    <definedName name="TXgard_D_and_HS_Flameproof_Toxic_Gas_Detectors">#REF!</definedName>
    <definedName name="TXgard_D_and_HS_Spares">#REF!</definedName>
    <definedName name="TXgard_D_and_HS_Spares_I">#REF!</definedName>
    <definedName name="TXgard_D_and_Plus_Sensors_I">#REF!</definedName>
    <definedName name="TXgard_D_and_TXgard_Plus_Sensors">#REF!</definedName>
    <definedName name="TXgard_IS__TOXIC_GAS_DETECTORS">#REF!</definedName>
    <definedName name="TXgard_IS_Intrinsically_Safe_Detector">#REF!</definedName>
    <definedName name="TXgard_IS_Plus">#REF!</definedName>
    <definedName name="TXgard_IS_Plus_Spares">#REF!</definedName>
    <definedName name="TXgard_IS_Plus_Spares_I">#REF!</definedName>
    <definedName name="TXgard_IS_Spare_Sensor_Assemblies">#REF!</definedName>
    <definedName name="TXgard_IS_Spare_Sensors_I">#REF!</definedName>
    <definedName name="TXgard_IS_Spares">#REF!</definedName>
    <definedName name="TXgard_IS_Spares_I">#REF!</definedName>
    <definedName name="TXgard_Plus_Spares">#REF!</definedName>
    <definedName name="TXgard_Plus_Spares_I">#REF!</definedName>
    <definedName name="TXgard_Plus_Toxic_Gas_Detectors">#REF!</definedName>
    <definedName name="TXP_0002">#REF!</definedName>
    <definedName name="TXP_0005">#REF!</definedName>
    <definedName name="TXP_0007">#REF!</definedName>
    <definedName name="TXP_0041">#REF!</definedName>
    <definedName name="TXP_0042">#REF!</definedName>
    <definedName name="TXP_0043">#REF!</definedName>
    <definedName name="TXP_0080">#REF!</definedName>
    <definedName name="TXP_AM_analogue">#REF!</definedName>
    <definedName name="TXP_AM_relay">#REF!</definedName>
    <definedName name="TXP_CO_analogue">#REF!</definedName>
    <definedName name="TXP_CO_relay">#REF!</definedName>
    <definedName name="TXP_HS_analogue">#REF!</definedName>
    <definedName name="TXP_HS_relay">#REF!</definedName>
    <definedName name="TXP_SU_analogue">#REF!</definedName>
    <definedName name="TXsafe_Plus_Toxic_Gas_Detectors___SAFE_AREA_USE_ONLY">#REF!</definedName>
    <definedName name="USD" localSheetId="2">#REF!</definedName>
    <definedName name="USD">#REF!</definedName>
    <definedName name="Viper" localSheetId="2">#REF!</definedName>
    <definedName name="Viper">#REF!</definedName>
    <definedName name="Vortex" localSheetId="2">#REF!</definedName>
    <definedName name="Vortex">#REF!</definedName>
    <definedName name="Vortex_Range" localSheetId="2">#REF!</definedName>
    <definedName name="Vortex_Range">#REF!</definedName>
    <definedName name="VX_Spares">#REF!</definedName>
    <definedName name="VX_Spares_I">#REF!</definedName>
    <definedName name="www">#REF!</definedName>
    <definedName name="XX">#REF!</definedName>
    <definedName name="_xlnm.Print_Area" localSheetId="8">'Alev Durdurucu'!$A$1:$F$68</definedName>
    <definedName name="_xlnm.Print_Area" localSheetId="5">'Anahtar ve Kumanda Kutuları '!$A$1:$F$105</definedName>
    <definedName name="_xlnm.Print_Area" localSheetId="2">Armatürler!$A$1:$F$134</definedName>
    <definedName name="_xlnm.Print_Area" localSheetId="4">'Bağlantı Kutuları'!$A$1:$F$145</definedName>
    <definedName name="_xlnm.Print_Area" localSheetId="9">'Dirsek ve Çekme Kutuları'!$A$1:$F$125</definedName>
    <definedName name="_xlnm.Print_Area" localSheetId="3">'Fiş Prizler'!$A$1:$F$60</definedName>
    <definedName name="_xlnm.Print_Area" localSheetId="10">'Fleksibıl Hortum'!$A$1:$F$184</definedName>
    <definedName name="_xlnm.Print_Area" localSheetId="0">'İndirim Oranları'!$B$1:$F$21</definedName>
    <definedName name="_xlnm.Print_Area" localSheetId="12">'İşçilik '!$A$1:$F$26</definedName>
    <definedName name="_xlnm.Print_Area" localSheetId="1">Panolar!$A$1:$F$44</definedName>
    <definedName name="_xlnm.Print_Area" localSheetId="11">'Rakor ve Bağlantı Ekipm.'!$A$1:$F$333</definedName>
    <definedName name="_xlnm.Print_Area" localSheetId="7">'Siren ve Flaşörler'!$A$1:$F$40</definedName>
    <definedName name="_xlnm.Print_Area" localSheetId="6">'Tanker Top&amp;Muhafaz&amp;Limit Şalter'!$A$1:$F$17</definedName>
    <definedName name="Zener_Barriers___Galvanic_Isolators" localSheetId="2">#REF!</definedName>
    <definedName name="Zener_Barriers___Galvanic_Isolator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54" i="69" l="1"/>
  <c r="E54" i="69" s="1"/>
  <c r="E55" i="69"/>
  <c r="E56" i="69"/>
  <c r="E57" i="69"/>
  <c r="E58" i="69"/>
  <c r="E59" i="69"/>
  <c r="E60" i="69"/>
  <c r="D55" i="69"/>
  <c r="D56" i="69"/>
  <c r="D57" i="69"/>
  <c r="D58" i="69"/>
  <c r="D59" i="69"/>
  <c r="D60" i="69"/>
  <c r="D10" i="71"/>
  <c r="E10" i="71" s="1"/>
  <c r="E37" i="70"/>
  <c r="D17" i="71"/>
  <c r="E17" i="71" s="1"/>
  <c r="D16" i="71"/>
  <c r="E16" i="71" s="1"/>
  <c r="D4" i="71"/>
  <c r="E4" i="71" s="1"/>
  <c r="D26" i="51"/>
  <c r="E26" i="51" s="1"/>
  <c r="D27" i="51"/>
  <c r="E27" i="51" s="1"/>
  <c r="D28" i="51"/>
  <c r="E28" i="51" s="1"/>
  <c r="D29" i="51"/>
  <c r="E29" i="51" s="1"/>
  <c r="D30" i="51"/>
  <c r="E30" i="51" s="1"/>
  <c r="D31" i="51"/>
  <c r="E31" i="51"/>
  <c r="D32" i="51"/>
  <c r="E32" i="51" s="1"/>
  <c r="D33" i="51"/>
  <c r="E33" i="51" s="1"/>
  <c r="D34" i="51"/>
  <c r="E34" i="51" s="1"/>
  <c r="D35" i="51"/>
  <c r="E35" i="51"/>
  <c r="D36" i="51"/>
  <c r="E36" i="51" s="1"/>
  <c r="D37" i="51"/>
  <c r="E37" i="51" s="1"/>
  <c r="D38" i="51"/>
  <c r="E38" i="51" s="1"/>
  <c r="D39" i="51"/>
  <c r="E39" i="51" s="1"/>
  <c r="D40" i="51"/>
  <c r="E40" i="51" s="1"/>
  <c r="D41" i="51"/>
  <c r="E41" i="51" s="1"/>
  <c r="D42" i="51"/>
  <c r="E42" i="51" s="1"/>
  <c r="D43" i="51"/>
  <c r="E43" i="51" s="1"/>
  <c r="D44" i="51"/>
  <c r="E44" i="51" s="1"/>
  <c r="D45" i="51"/>
  <c r="E45" i="51" s="1"/>
  <c r="D46" i="51"/>
  <c r="E46" i="51" s="1"/>
  <c r="D47" i="51"/>
  <c r="E47" i="51"/>
  <c r="D48" i="51"/>
  <c r="E48" i="51" s="1"/>
  <c r="D49" i="51"/>
  <c r="E49" i="51" s="1"/>
  <c r="D50" i="51"/>
  <c r="E50" i="51" s="1"/>
  <c r="D51" i="51"/>
  <c r="E51" i="51"/>
  <c r="D52" i="51"/>
  <c r="E52" i="51" s="1"/>
  <c r="D53" i="51"/>
  <c r="E53" i="51" s="1"/>
  <c r="D54" i="51"/>
  <c r="E54" i="51" s="1"/>
  <c r="D55" i="51"/>
  <c r="E55" i="51"/>
  <c r="D56" i="51"/>
  <c r="E56" i="51" s="1"/>
  <c r="D57" i="51"/>
  <c r="E57" i="51" s="1"/>
  <c r="D58" i="51"/>
  <c r="E58" i="51" s="1"/>
  <c r="D59" i="51"/>
  <c r="E59" i="51" s="1"/>
  <c r="D60" i="51"/>
  <c r="E60" i="51" s="1"/>
  <c r="D61" i="51"/>
  <c r="E61" i="51" s="1"/>
  <c r="D62" i="51"/>
  <c r="E62" i="51" s="1"/>
  <c r="D63" i="51"/>
  <c r="E63" i="51"/>
  <c r="D64" i="51"/>
  <c r="E64" i="51" s="1"/>
  <c r="D65" i="51"/>
  <c r="E65" i="51" s="1"/>
  <c r="D66" i="51"/>
  <c r="E66" i="51" s="1"/>
  <c r="D67" i="51"/>
  <c r="E67" i="51"/>
  <c r="D68" i="51"/>
  <c r="E68" i="51" s="1"/>
  <c r="D69" i="51"/>
  <c r="E69" i="51" s="1"/>
  <c r="D70" i="51"/>
  <c r="E70" i="51" s="1"/>
  <c r="D71" i="51"/>
  <c r="E71" i="51" s="1"/>
  <c r="D72" i="51"/>
  <c r="E72" i="51" s="1"/>
  <c r="D73" i="51"/>
  <c r="E73" i="51" s="1"/>
  <c r="D74" i="51"/>
  <c r="E74" i="51" s="1"/>
  <c r="D75" i="51"/>
  <c r="E75" i="51" s="1"/>
  <c r="D76" i="51"/>
  <c r="E76" i="51" s="1"/>
  <c r="D77" i="51"/>
  <c r="E77" i="51" s="1"/>
  <c r="D78" i="51"/>
  <c r="E78" i="51" s="1"/>
  <c r="D79" i="51"/>
  <c r="E79" i="51"/>
  <c r="D80" i="51"/>
  <c r="E80" i="51" s="1"/>
  <c r="D81" i="51"/>
  <c r="E81" i="51" s="1"/>
  <c r="D82" i="51"/>
  <c r="E82" i="51" s="1"/>
  <c r="D83" i="51"/>
  <c r="E83" i="51"/>
  <c r="D84" i="51"/>
  <c r="E84" i="51" s="1"/>
  <c r="D85" i="51"/>
  <c r="E85" i="51" s="1"/>
  <c r="D86" i="51"/>
  <c r="E86" i="51" s="1"/>
  <c r="D87" i="51"/>
  <c r="E87" i="51"/>
  <c r="D88" i="51"/>
  <c r="E88" i="51" s="1"/>
  <c r="D89" i="51"/>
  <c r="E89" i="51" s="1"/>
  <c r="D90" i="51"/>
  <c r="E90" i="51" s="1"/>
  <c r="D91" i="51"/>
  <c r="E91" i="51" s="1"/>
  <c r="D92" i="51"/>
  <c r="E92" i="51" s="1"/>
  <c r="D93" i="51"/>
  <c r="E93" i="51" s="1"/>
  <c r="D94" i="51"/>
  <c r="E94" i="51" s="1"/>
  <c r="D95" i="51"/>
  <c r="E95" i="51"/>
  <c r="D96" i="51"/>
  <c r="E96" i="51" s="1"/>
  <c r="D97" i="51"/>
  <c r="E97" i="51" s="1"/>
  <c r="D98" i="51"/>
  <c r="E98" i="51" s="1"/>
  <c r="E134" i="70"/>
  <c r="E133" i="70"/>
  <c r="E132" i="70"/>
  <c r="E131" i="70"/>
  <c r="E130" i="70"/>
  <c r="E129" i="70"/>
  <c r="E128" i="70"/>
  <c r="E127" i="70"/>
  <c r="E126" i="70"/>
  <c r="E125" i="70"/>
  <c r="E124" i="70"/>
  <c r="E123" i="70"/>
  <c r="E122" i="70"/>
  <c r="E121" i="70"/>
  <c r="E120" i="70"/>
  <c r="E119" i="70"/>
  <c r="E118" i="70"/>
  <c r="E117" i="70"/>
  <c r="E116" i="70"/>
  <c r="E115" i="70"/>
  <c r="E114" i="70"/>
  <c r="E113" i="70"/>
  <c r="E112" i="70"/>
  <c r="E111" i="70"/>
  <c r="E110" i="70"/>
  <c r="E109" i="70"/>
  <c r="E108" i="70"/>
  <c r="E107" i="70"/>
  <c r="E106" i="70"/>
  <c r="E105" i="70"/>
  <c r="E104" i="70"/>
  <c r="E103" i="70"/>
  <c r="E102" i="70"/>
  <c r="E101" i="70"/>
  <c r="E100" i="70"/>
  <c r="E99" i="70"/>
  <c r="E98" i="70"/>
  <c r="E97" i="70"/>
  <c r="E96" i="70"/>
  <c r="E95" i="70"/>
  <c r="E94" i="70"/>
  <c r="E93" i="70"/>
  <c r="E92" i="70"/>
  <c r="E91" i="70"/>
  <c r="E90" i="70"/>
  <c r="E89" i="70"/>
  <c r="E88" i="70"/>
  <c r="E87" i="70"/>
  <c r="E86" i="70"/>
  <c r="E85" i="70"/>
  <c r="E84" i="70"/>
  <c r="E83" i="70"/>
  <c r="E82" i="70"/>
  <c r="E81" i="70"/>
  <c r="E80" i="70"/>
  <c r="E79" i="70"/>
  <c r="E78" i="70"/>
  <c r="E77" i="70"/>
  <c r="E76" i="70"/>
  <c r="E75" i="70"/>
  <c r="E74" i="70"/>
  <c r="E73" i="70"/>
  <c r="E72" i="70"/>
  <c r="E71" i="70"/>
  <c r="E70" i="70"/>
  <c r="E69" i="70"/>
  <c r="E68" i="70"/>
  <c r="E67" i="70"/>
  <c r="E66" i="70"/>
  <c r="E65" i="70"/>
  <c r="E64" i="70"/>
  <c r="E63" i="70"/>
  <c r="E62" i="70"/>
  <c r="E61" i="70"/>
  <c r="E60" i="70"/>
  <c r="E59" i="70"/>
  <c r="E58" i="70"/>
  <c r="E57" i="70"/>
  <c r="E56" i="70"/>
  <c r="E55" i="70"/>
  <c r="E54" i="70"/>
  <c r="E53" i="70"/>
  <c r="E52" i="70"/>
  <c r="E51" i="70"/>
  <c r="E50" i="70"/>
  <c r="E49" i="70"/>
  <c r="E48" i="70"/>
  <c r="E47" i="70"/>
  <c r="E41" i="70"/>
  <c r="E40" i="70"/>
  <c r="E39" i="70"/>
  <c r="E38" i="70"/>
  <c r="E36" i="70"/>
  <c r="E35" i="70"/>
  <c r="E34" i="70"/>
  <c r="E33" i="70"/>
  <c r="E32" i="70"/>
  <c r="E31" i="70"/>
  <c r="E30" i="70"/>
  <c r="E29" i="70"/>
  <c r="E28" i="70"/>
  <c r="E27" i="70"/>
  <c r="E26" i="70"/>
  <c r="E25" i="70"/>
  <c r="E24" i="70"/>
  <c r="E23" i="70"/>
  <c r="E22" i="70"/>
  <c r="E21" i="70"/>
  <c r="E20" i="70"/>
  <c r="E19" i="70"/>
  <c r="E18" i="70"/>
  <c r="E17" i="70"/>
  <c r="E16" i="70"/>
  <c r="E15" i="70"/>
  <c r="E14" i="70"/>
  <c r="E13" i="70"/>
  <c r="E12" i="70"/>
  <c r="E11" i="70"/>
  <c r="E10" i="70"/>
  <c r="E9" i="70"/>
  <c r="E8" i="70"/>
  <c r="E7" i="70"/>
  <c r="E6" i="70"/>
  <c r="E5" i="70"/>
  <c r="E4" i="70"/>
  <c r="D100" i="50" l="1"/>
  <c r="E100" i="50" s="1"/>
  <c r="D101" i="50"/>
  <c r="E101" i="50" s="1"/>
  <c r="D102" i="50"/>
  <c r="E102" i="50" s="1"/>
  <c r="D103" i="50"/>
  <c r="E103" i="50" s="1"/>
  <c r="D104" i="50"/>
  <c r="E104" i="50" s="1"/>
  <c r="D105" i="50"/>
  <c r="E105" i="50" s="1"/>
  <c r="D106" i="50"/>
  <c r="E106" i="50" s="1"/>
  <c r="D107" i="50"/>
  <c r="E107" i="50" s="1"/>
  <c r="D108" i="50"/>
  <c r="E108" i="50" s="1"/>
  <c r="D4" i="50"/>
  <c r="E4" i="50" s="1"/>
  <c r="D4" i="35"/>
  <c r="E4" i="35" s="1"/>
  <c r="D4" i="51"/>
  <c r="E4" i="51" s="1"/>
  <c r="D40" i="65"/>
  <c r="E40" i="65" s="1"/>
  <c r="D39" i="65"/>
  <c r="E39" i="65" s="1"/>
  <c r="E324" i="58"/>
  <c r="E325" i="58"/>
  <c r="E332" i="58"/>
  <c r="E333" i="58"/>
  <c r="E318" i="58"/>
  <c r="E319" i="58"/>
  <c r="E320" i="58"/>
  <c r="E321" i="58"/>
  <c r="E322" i="58"/>
  <c r="E323" i="58"/>
  <c r="E326" i="58"/>
  <c r="E327" i="58"/>
  <c r="E328" i="58"/>
  <c r="E329" i="58"/>
  <c r="E330" i="58"/>
  <c r="E331" i="58"/>
  <c r="D291" i="58"/>
  <c r="E291" i="58" s="1"/>
  <c r="D292" i="58"/>
  <c r="E292" i="58" s="1"/>
  <c r="D293" i="58"/>
  <c r="E293" i="58" s="1"/>
  <c r="D294" i="58"/>
  <c r="E294" i="58" s="1"/>
  <c r="D295" i="58"/>
  <c r="E295" i="58" s="1"/>
  <c r="D296" i="58"/>
  <c r="E296" i="58" s="1"/>
  <c r="D297" i="58"/>
  <c r="E297" i="58" s="1"/>
  <c r="D298" i="58"/>
  <c r="E298" i="58" s="1"/>
  <c r="D299" i="58"/>
  <c r="E299" i="58" s="1"/>
  <c r="D300" i="58"/>
  <c r="E300" i="58" s="1"/>
  <c r="D301" i="58"/>
  <c r="E301" i="58" s="1"/>
  <c r="D302" i="58"/>
  <c r="E302" i="58" s="1"/>
  <c r="D303" i="58"/>
  <c r="E303" i="58" s="1"/>
  <c r="D304" i="58"/>
  <c r="E304" i="58" s="1"/>
  <c r="D305" i="58"/>
  <c r="E305" i="58" s="1"/>
  <c r="D306" i="58"/>
  <c r="E306" i="58" s="1"/>
  <c r="D307" i="58"/>
  <c r="E307" i="58" s="1"/>
  <c r="D308" i="58"/>
  <c r="E308" i="58" s="1"/>
  <c r="D309" i="58"/>
  <c r="E309" i="58" s="1"/>
  <c r="D310" i="58"/>
  <c r="E310" i="58" s="1"/>
  <c r="D311" i="58"/>
  <c r="E311" i="58" s="1"/>
  <c r="D312" i="58"/>
  <c r="E312" i="58" s="1"/>
  <c r="D290" i="58"/>
  <c r="E290" i="58" s="1"/>
  <c r="D289" i="58"/>
  <c r="E289" i="58" s="1"/>
  <c r="D288" i="58"/>
  <c r="E288" i="58" s="1"/>
  <c r="D287" i="58"/>
  <c r="E287" i="58" s="1"/>
  <c r="D286" i="58"/>
  <c r="E286" i="58" s="1"/>
  <c r="D285" i="58"/>
  <c r="E285" i="58" s="1"/>
  <c r="D284" i="58"/>
  <c r="E284" i="58" s="1"/>
  <c r="D283" i="58"/>
  <c r="E283" i="58" s="1"/>
  <c r="D282" i="58"/>
  <c r="E282" i="58" s="1"/>
  <c r="D281" i="58"/>
  <c r="E281" i="58" s="1"/>
  <c r="D280" i="58"/>
  <c r="E280" i="58" s="1"/>
  <c r="D279" i="58"/>
  <c r="E279" i="58" s="1"/>
  <c r="D278" i="58"/>
  <c r="E278" i="58" s="1"/>
  <c r="D277" i="58"/>
  <c r="E277" i="58" s="1"/>
  <c r="D276" i="58"/>
  <c r="E276" i="58" s="1"/>
  <c r="D275" i="58"/>
  <c r="E275" i="58" s="1"/>
  <c r="D274" i="58"/>
  <c r="E274" i="58" s="1"/>
  <c r="D273" i="58"/>
  <c r="E273" i="58" s="1"/>
  <c r="D272" i="58"/>
  <c r="E272" i="58" s="1"/>
  <c r="D271" i="58"/>
  <c r="E271" i="58" s="1"/>
  <c r="D270" i="58"/>
  <c r="E270" i="58" s="1"/>
  <c r="D269" i="58"/>
  <c r="E269" i="58" s="1"/>
  <c r="D268" i="58"/>
  <c r="E268" i="58" s="1"/>
  <c r="D267" i="58"/>
  <c r="E267" i="58" s="1"/>
  <c r="D266" i="58"/>
  <c r="E266" i="58" s="1"/>
  <c r="D265" i="58"/>
  <c r="E265" i="58" s="1"/>
  <c r="D264" i="58"/>
  <c r="E264" i="58" s="1"/>
  <c r="D263" i="58"/>
  <c r="E263" i="58" s="1"/>
  <c r="D262" i="58"/>
  <c r="E262" i="58" s="1"/>
  <c r="D261" i="58"/>
  <c r="E261" i="58" s="1"/>
  <c r="D260" i="58"/>
  <c r="E260" i="58" s="1"/>
  <c r="D259" i="58"/>
  <c r="E259" i="58" s="1"/>
  <c r="D258" i="58"/>
  <c r="E258" i="58" s="1"/>
  <c r="D257" i="58"/>
  <c r="E257" i="58" s="1"/>
  <c r="D256" i="58"/>
  <c r="E256" i="58" s="1"/>
  <c r="D255" i="58"/>
  <c r="E255" i="58" s="1"/>
  <c r="D254" i="58"/>
  <c r="E254" i="58" s="1"/>
  <c r="D253" i="58"/>
  <c r="E253" i="58" s="1"/>
  <c r="D252" i="58"/>
  <c r="E252" i="58" s="1"/>
  <c r="D251" i="58"/>
  <c r="E251" i="58" s="1"/>
  <c r="D250" i="58"/>
  <c r="E250" i="58" s="1"/>
  <c r="D249" i="58"/>
  <c r="E249" i="58" s="1"/>
  <c r="D248" i="58"/>
  <c r="E248" i="58" s="1"/>
  <c r="D247" i="58"/>
  <c r="E247" i="58" s="1"/>
  <c r="D246" i="58"/>
  <c r="E246" i="58" s="1"/>
  <c r="D245" i="58"/>
  <c r="E245" i="58" s="1"/>
  <c r="D244" i="58"/>
  <c r="E244" i="58" s="1"/>
  <c r="D243" i="58"/>
  <c r="E243" i="58" s="1"/>
  <c r="D242" i="58"/>
  <c r="E242" i="58" s="1"/>
  <c r="D241" i="58"/>
  <c r="E241" i="58" s="1"/>
  <c r="D240" i="58"/>
  <c r="E240" i="58" s="1"/>
  <c r="D239" i="58"/>
  <c r="E239" i="58" s="1"/>
  <c r="D238" i="58"/>
  <c r="E238" i="58" s="1"/>
  <c r="D237" i="58"/>
  <c r="E237" i="58" s="1"/>
  <c r="D236" i="58"/>
  <c r="E236" i="58" s="1"/>
  <c r="D235" i="58"/>
  <c r="E235" i="58" s="1"/>
  <c r="D234" i="58"/>
  <c r="E234" i="58" s="1"/>
  <c r="D233" i="58"/>
  <c r="E233" i="58" s="1"/>
  <c r="D232" i="58"/>
  <c r="E232" i="58" s="1"/>
  <c r="D231" i="58"/>
  <c r="E231" i="58" s="1"/>
  <c r="D230" i="58"/>
  <c r="E230" i="58" s="1"/>
  <c r="D229" i="58"/>
  <c r="E229" i="58" s="1"/>
  <c r="D228" i="58"/>
  <c r="E228" i="58" s="1"/>
  <c r="D227" i="58"/>
  <c r="E227" i="58" s="1"/>
  <c r="D226" i="58"/>
  <c r="E226" i="58" s="1"/>
  <c r="D225" i="58"/>
  <c r="E225" i="58" s="1"/>
  <c r="D86" i="58" l="1"/>
  <c r="E86" i="58" s="1"/>
  <c r="D87" i="58"/>
  <c r="E87" i="58" s="1"/>
  <c r="D88" i="58"/>
  <c r="E88" i="58" s="1"/>
  <c r="D89" i="58"/>
  <c r="E89" i="58" s="1"/>
  <c r="D90" i="58"/>
  <c r="E90" i="58" s="1"/>
  <c r="D91" i="58"/>
  <c r="E91" i="58" s="1"/>
  <c r="D92" i="58"/>
  <c r="E92" i="58" s="1"/>
  <c r="D93" i="58"/>
  <c r="E93" i="58" s="1"/>
  <c r="D94" i="58"/>
  <c r="E94" i="58" s="1"/>
  <c r="D95" i="58"/>
  <c r="E95" i="58" s="1"/>
  <c r="D96" i="58"/>
  <c r="E96" i="58" s="1"/>
  <c r="D97" i="58"/>
  <c r="E97" i="58" s="1"/>
  <c r="D98" i="58"/>
  <c r="E98" i="58" s="1"/>
  <c r="D99" i="58"/>
  <c r="E99" i="58" s="1"/>
  <c r="D100" i="58"/>
  <c r="E100" i="58" s="1"/>
  <c r="D101" i="58"/>
  <c r="E101" i="58" s="1"/>
  <c r="D102" i="58"/>
  <c r="E102" i="58" s="1"/>
  <c r="D103" i="58"/>
  <c r="E103" i="58" s="1"/>
  <c r="D104" i="58"/>
  <c r="E104" i="58" s="1"/>
  <c r="D105" i="58"/>
  <c r="E105" i="58" s="1"/>
  <c r="D106" i="58"/>
  <c r="E106" i="58" s="1"/>
  <c r="D107" i="58"/>
  <c r="E107" i="58" s="1"/>
  <c r="D108" i="58"/>
  <c r="E108" i="58" s="1"/>
  <c r="D109" i="58"/>
  <c r="E109" i="58" s="1"/>
  <c r="D110" i="58"/>
  <c r="E110" i="58" s="1"/>
  <c r="D111" i="58"/>
  <c r="E111" i="58" s="1"/>
  <c r="D112" i="58"/>
  <c r="E112" i="58" s="1"/>
  <c r="D113" i="58"/>
  <c r="E113" i="58" s="1"/>
  <c r="D114" i="58"/>
  <c r="E114" i="58" s="1"/>
  <c r="D115" i="58"/>
  <c r="E115" i="58" s="1"/>
  <c r="D116" i="58"/>
  <c r="E116" i="58" s="1"/>
  <c r="D117" i="58"/>
  <c r="E117" i="58" s="1"/>
  <c r="D118" i="58"/>
  <c r="E118" i="58" s="1"/>
  <c r="D119" i="58"/>
  <c r="E119" i="58" s="1"/>
  <c r="D120" i="58"/>
  <c r="E120" i="58" s="1"/>
  <c r="D121" i="58"/>
  <c r="E121" i="58" s="1"/>
  <c r="D122" i="58"/>
  <c r="E122" i="58" s="1"/>
  <c r="D123" i="58"/>
  <c r="E123" i="58" s="1"/>
  <c r="D124" i="58"/>
  <c r="E124" i="58" s="1"/>
  <c r="D125" i="58"/>
  <c r="E125" i="58" s="1"/>
  <c r="D126" i="58"/>
  <c r="E126" i="58" s="1"/>
  <c r="D127" i="58"/>
  <c r="E127" i="58" s="1"/>
  <c r="D128" i="58"/>
  <c r="E128" i="58" s="1"/>
  <c r="D129" i="58"/>
  <c r="E129" i="58" s="1"/>
  <c r="D130" i="58"/>
  <c r="E130" i="58" s="1"/>
  <c r="D131" i="58"/>
  <c r="E131" i="58" s="1"/>
  <c r="D132" i="58"/>
  <c r="E132" i="58" s="1"/>
  <c r="D133" i="58"/>
  <c r="E133" i="58" s="1"/>
  <c r="D134" i="58"/>
  <c r="E134" i="58" s="1"/>
  <c r="D135" i="58"/>
  <c r="E135" i="58" s="1"/>
  <c r="D136" i="58"/>
  <c r="E136" i="58" s="1"/>
  <c r="D137" i="58"/>
  <c r="E137" i="58" s="1"/>
  <c r="D138" i="58"/>
  <c r="E138" i="58" s="1"/>
  <c r="D139" i="58"/>
  <c r="E139" i="58" s="1"/>
  <c r="D85" i="58"/>
  <c r="E85" i="58" s="1"/>
  <c r="D84" i="58"/>
  <c r="E84" i="58" s="1"/>
  <c r="D83" i="58"/>
  <c r="E83" i="58" s="1"/>
  <c r="D82" i="58"/>
  <c r="E82" i="58" s="1"/>
  <c r="D81" i="58"/>
  <c r="E81" i="58" s="1"/>
  <c r="D80" i="58"/>
  <c r="E80" i="58" s="1"/>
  <c r="D79" i="58"/>
  <c r="E79" i="58" s="1"/>
  <c r="D78" i="58"/>
  <c r="E78" i="58" s="1"/>
  <c r="D77" i="58"/>
  <c r="E77" i="58" s="1"/>
  <c r="D76" i="58"/>
  <c r="E76" i="58" s="1"/>
  <c r="D75" i="58"/>
  <c r="E75" i="58" s="1"/>
  <c r="D74" i="58"/>
  <c r="E74" i="58" s="1"/>
  <c r="D105" i="62"/>
  <c r="E105" i="62" s="1"/>
  <c r="D106" i="62"/>
  <c r="E106" i="62" s="1"/>
  <c r="D107" i="62"/>
  <c r="E107" i="62" s="1"/>
  <c r="D108" i="62"/>
  <c r="E108" i="62" s="1"/>
  <c r="D109" i="62"/>
  <c r="E109" i="62" s="1"/>
  <c r="D110" i="62"/>
  <c r="E110" i="62" s="1"/>
  <c r="D111" i="62"/>
  <c r="E111" i="62" s="1"/>
  <c r="D112" i="62"/>
  <c r="E112" i="62" s="1"/>
  <c r="D113" i="62"/>
  <c r="E113" i="62" s="1"/>
  <c r="D114" i="62"/>
  <c r="E114" i="62" s="1"/>
  <c r="D115" i="62"/>
  <c r="E115" i="62" s="1"/>
  <c r="D116" i="62"/>
  <c r="E116" i="62" s="1"/>
  <c r="D117" i="62"/>
  <c r="E117" i="62" s="1"/>
  <c r="D118" i="62"/>
  <c r="E118" i="62" s="1"/>
  <c r="D119" i="62"/>
  <c r="E119" i="62" s="1"/>
  <c r="D120" i="62"/>
  <c r="E120" i="62" s="1"/>
  <c r="D121" i="62"/>
  <c r="E121" i="62" s="1"/>
  <c r="D122" i="62"/>
  <c r="E122" i="62" s="1"/>
  <c r="D123" i="62"/>
  <c r="E123" i="62" s="1"/>
  <c r="D124" i="62"/>
  <c r="E124" i="62" s="1"/>
  <c r="D125" i="62"/>
  <c r="E125" i="62" s="1"/>
  <c r="D96" i="62"/>
  <c r="E96" i="62" s="1"/>
  <c r="D97" i="62"/>
  <c r="E97" i="62" s="1"/>
  <c r="D98" i="62"/>
  <c r="E98" i="62" s="1"/>
  <c r="D99" i="62"/>
  <c r="E99" i="62" s="1"/>
  <c r="D219" i="58"/>
  <c r="E219" i="58" s="1"/>
  <c r="D218" i="58"/>
  <c r="E218" i="58" s="1"/>
  <c r="D217" i="58"/>
  <c r="E217" i="58" s="1"/>
  <c r="D216" i="58"/>
  <c r="E216" i="58" s="1"/>
  <c r="D215" i="58"/>
  <c r="E215" i="58" s="1"/>
  <c r="D214" i="58"/>
  <c r="E214" i="58" s="1"/>
  <c r="D213" i="58"/>
  <c r="E213" i="58" s="1"/>
  <c r="D212" i="58"/>
  <c r="E212" i="58" s="1"/>
  <c r="D211" i="58"/>
  <c r="E211" i="58" s="1"/>
  <c r="D210" i="58"/>
  <c r="E210" i="58" s="1"/>
  <c r="D209" i="58"/>
  <c r="E209" i="58" s="1"/>
  <c r="D208" i="58"/>
  <c r="E208" i="58" s="1"/>
  <c r="D207" i="58"/>
  <c r="E207" i="58" s="1"/>
  <c r="D206" i="58"/>
  <c r="E206" i="58" s="1"/>
  <c r="D205" i="58"/>
  <c r="E205" i="58" s="1"/>
  <c r="D204" i="58"/>
  <c r="E204" i="58" s="1"/>
  <c r="D203" i="58"/>
  <c r="E203" i="58" s="1"/>
  <c r="D44" i="35"/>
  <c r="E44" i="35" s="1"/>
  <c r="D43" i="35"/>
  <c r="E43" i="35" s="1"/>
  <c r="D42" i="35"/>
  <c r="E42" i="35" s="1"/>
  <c r="D41" i="35"/>
  <c r="E41" i="35" s="1"/>
  <c r="D40" i="35"/>
  <c r="E40" i="35" s="1"/>
  <c r="D39" i="35"/>
  <c r="E39" i="35" s="1"/>
  <c r="D38" i="35"/>
  <c r="E38" i="35" s="1"/>
  <c r="D37" i="35"/>
  <c r="E37" i="35" s="1"/>
  <c r="D36" i="35"/>
  <c r="E36" i="35" s="1"/>
  <c r="D35" i="35"/>
  <c r="E35" i="35" s="1"/>
  <c r="D48" i="69"/>
  <c r="E48" i="69" s="1"/>
  <c r="D47" i="69"/>
  <c r="E47" i="69" s="1"/>
  <c r="D46" i="69"/>
  <c r="E46" i="69" s="1"/>
  <c r="D45" i="69"/>
  <c r="E45" i="69" s="1"/>
  <c r="D44" i="69"/>
  <c r="E44" i="69" s="1"/>
  <c r="D43" i="69"/>
  <c r="E43" i="69" s="1"/>
  <c r="D42" i="69"/>
  <c r="E42" i="69" s="1"/>
  <c r="D41" i="69"/>
  <c r="E41" i="69" s="1"/>
  <c r="D40" i="69"/>
  <c r="E40" i="69" s="1"/>
  <c r="D39" i="69"/>
  <c r="E39" i="69" s="1"/>
  <c r="D38" i="69"/>
  <c r="E38" i="69" s="1"/>
  <c r="D37" i="69"/>
  <c r="E37" i="69" s="1"/>
  <c r="D36" i="69"/>
  <c r="E36" i="69" s="1"/>
  <c r="D35" i="69"/>
  <c r="E35" i="69" s="1"/>
  <c r="D34" i="69"/>
  <c r="E34" i="69" s="1"/>
  <c r="D33" i="69"/>
  <c r="E33" i="69" s="1"/>
  <c r="D32" i="69"/>
  <c r="E32" i="69" s="1"/>
  <c r="D31" i="69"/>
  <c r="E31" i="69" s="1"/>
  <c r="D30" i="69"/>
  <c r="E30" i="69" s="1"/>
  <c r="D29" i="69"/>
  <c r="E29" i="69" s="1"/>
  <c r="D28" i="69"/>
  <c r="E28" i="69" s="1"/>
  <c r="D27" i="69"/>
  <c r="E27" i="69" s="1"/>
  <c r="D26" i="69"/>
  <c r="E26" i="69" s="1"/>
  <c r="D25" i="69"/>
  <c r="E25" i="69" s="1"/>
  <c r="D24" i="69"/>
  <c r="E24" i="69" s="1"/>
  <c r="D23" i="69"/>
  <c r="E23" i="69" s="1"/>
  <c r="D22" i="69"/>
  <c r="E22" i="69" s="1"/>
  <c r="D21" i="69"/>
  <c r="E21" i="69" s="1"/>
  <c r="D20" i="69"/>
  <c r="E20" i="69" s="1"/>
  <c r="D19" i="69"/>
  <c r="E19" i="69" s="1"/>
  <c r="D18" i="69"/>
  <c r="E18" i="69" s="1"/>
  <c r="D17" i="69"/>
  <c r="E17" i="69" s="1"/>
  <c r="D16" i="69"/>
  <c r="E16" i="69" s="1"/>
  <c r="D15" i="69"/>
  <c r="E15" i="69" s="1"/>
  <c r="D14" i="69"/>
  <c r="E14" i="69" s="1"/>
  <c r="D13" i="69"/>
  <c r="E13" i="69" s="1"/>
  <c r="D12" i="69"/>
  <c r="E12" i="69" s="1"/>
  <c r="D11" i="69"/>
  <c r="E11" i="69" s="1"/>
  <c r="D10" i="69"/>
  <c r="E10" i="69" s="1"/>
  <c r="D9" i="69"/>
  <c r="E9" i="69" s="1"/>
  <c r="D8" i="69"/>
  <c r="E8" i="69" s="1"/>
  <c r="D7" i="69"/>
  <c r="E7" i="69" s="1"/>
  <c r="D6" i="69"/>
  <c r="E6" i="69" s="1"/>
  <c r="D5" i="69"/>
  <c r="E5" i="69" s="1"/>
  <c r="D4" i="69"/>
  <c r="E4" i="69" s="1"/>
  <c r="D197" i="58"/>
  <c r="E197" i="58" s="1"/>
  <c r="D196" i="58"/>
  <c r="E196" i="58" s="1"/>
  <c r="D195" i="58"/>
  <c r="E195" i="58" s="1"/>
  <c r="D194" i="58"/>
  <c r="E194" i="58" s="1"/>
  <c r="D193" i="58"/>
  <c r="E193" i="58" s="1"/>
  <c r="D192" i="58"/>
  <c r="E192" i="58" s="1"/>
  <c r="D191" i="58"/>
  <c r="E191" i="58" s="1"/>
  <c r="D190" i="58"/>
  <c r="E190" i="58" s="1"/>
  <c r="D189" i="58"/>
  <c r="E189" i="58" s="1"/>
  <c r="D188" i="58"/>
  <c r="E188" i="58" s="1"/>
  <c r="D187" i="58"/>
  <c r="E187" i="58" s="1"/>
  <c r="D186" i="58"/>
  <c r="E186" i="58" s="1"/>
  <c r="D185" i="58"/>
  <c r="E185" i="58" s="1"/>
  <c r="D184" i="58"/>
  <c r="E184" i="58" s="1"/>
  <c r="D183" i="58"/>
  <c r="E183" i="58" s="1"/>
  <c r="D182" i="58"/>
  <c r="E182" i="58" s="1"/>
  <c r="D145" i="50"/>
  <c r="E145" i="50" s="1"/>
  <c r="D144" i="50"/>
  <c r="E144" i="50" s="1"/>
  <c r="D143" i="50"/>
  <c r="E143" i="50" s="1"/>
  <c r="D142" i="50"/>
  <c r="E142" i="50" s="1"/>
  <c r="D141" i="50"/>
  <c r="E141" i="50" s="1"/>
  <c r="D140" i="50"/>
  <c r="E140" i="50" s="1"/>
  <c r="D139" i="50"/>
  <c r="E139" i="50" s="1"/>
  <c r="D138" i="50"/>
  <c r="E138" i="50" s="1"/>
  <c r="D137" i="50"/>
  <c r="E137" i="50" s="1"/>
  <c r="D136" i="50"/>
  <c r="E136" i="50" s="1"/>
  <c r="D135" i="50"/>
  <c r="E135" i="50" s="1"/>
  <c r="D134" i="50"/>
  <c r="E134" i="50" s="1"/>
  <c r="D133" i="50"/>
  <c r="E133" i="50" s="1"/>
  <c r="D132" i="50"/>
  <c r="E132" i="50" s="1"/>
  <c r="D131" i="50"/>
  <c r="E131" i="50" s="1"/>
  <c r="D130" i="50"/>
  <c r="E130" i="50" s="1"/>
  <c r="D129" i="50"/>
  <c r="E129" i="50" s="1"/>
  <c r="D128" i="50"/>
  <c r="E128" i="50" s="1"/>
  <c r="D127" i="50"/>
  <c r="E127" i="50" s="1"/>
  <c r="D126" i="50"/>
  <c r="E126" i="50" s="1"/>
  <c r="D125" i="50"/>
  <c r="E125" i="50" s="1"/>
  <c r="D124" i="50"/>
  <c r="E124" i="50" s="1"/>
  <c r="D123" i="50"/>
  <c r="E123" i="50" s="1"/>
  <c r="D122" i="50"/>
  <c r="E122" i="50" s="1"/>
  <c r="D121" i="50"/>
  <c r="E121" i="50" s="1"/>
  <c r="D120" i="50"/>
  <c r="E120" i="50" s="1"/>
  <c r="D119" i="50"/>
  <c r="E119" i="50" s="1"/>
  <c r="D118" i="50"/>
  <c r="E118" i="50" s="1"/>
  <c r="D117" i="50"/>
  <c r="E117" i="50" s="1"/>
  <c r="D116" i="50"/>
  <c r="E116" i="50" s="1"/>
  <c r="D115" i="50"/>
  <c r="E115" i="50" s="1"/>
  <c r="D114" i="50"/>
  <c r="E114" i="50" s="1"/>
  <c r="D184" i="60"/>
  <c r="E184" i="60" s="1"/>
  <c r="D183" i="60"/>
  <c r="E183" i="60" s="1"/>
  <c r="D182" i="60"/>
  <c r="E182" i="60" s="1"/>
  <c r="D181" i="60"/>
  <c r="E181" i="60" s="1"/>
  <c r="D180" i="60"/>
  <c r="E180" i="60" s="1"/>
  <c r="D179" i="60"/>
  <c r="E179" i="60" s="1"/>
  <c r="D178" i="60"/>
  <c r="E178" i="60" s="1"/>
  <c r="D177" i="60"/>
  <c r="E177" i="60" s="1"/>
  <c r="D176" i="60"/>
  <c r="E176" i="60" s="1"/>
  <c r="D175" i="60"/>
  <c r="E175" i="60" s="1"/>
  <c r="D174" i="60"/>
  <c r="E174" i="60" s="1"/>
  <c r="D173" i="60"/>
  <c r="E173" i="60" s="1"/>
  <c r="D172" i="60"/>
  <c r="E172" i="60" s="1"/>
  <c r="D171" i="60"/>
  <c r="E171" i="60" s="1"/>
  <c r="D170" i="60"/>
  <c r="E170" i="60" s="1"/>
  <c r="D169" i="60"/>
  <c r="E169" i="60" s="1"/>
  <c r="D168" i="60"/>
  <c r="E168" i="60" s="1"/>
  <c r="D167" i="60"/>
  <c r="E167" i="60" s="1"/>
  <c r="D166" i="60"/>
  <c r="E166" i="60" s="1"/>
  <c r="D165" i="60"/>
  <c r="E165" i="60" s="1"/>
  <c r="D164" i="60"/>
  <c r="E164" i="60" s="1"/>
  <c r="D163" i="60"/>
  <c r="E163" i="60" s="1"/>
  <c r="D162" i="60"/>
  <c r="E162" i="60" s="1"/>
  <c r="D161" i="60"/>
  <c r="E161" i="60" s="1"/>
  <c r="D160" i="60"/>
  <c r="E160" i="60" s="1"/>
  <c r="D159" i="60"/>
  <c r="E159" i="60" s="1"/>
  <c r="D158" i="60"/>
  <c r="E158" i="60" s="1"/>
  <c r="D157" i="60"/>
  <c r="E157" i="60" s="1"/>
  <c r="D156" i="60"/>
  <c r="E156" i="60" s="1"/>
  <c r="D155" i="60"/>
  <c r="E155" i="60" s="1"/>
  <c r="D154" i="60"/>
  <c r="E154" i="60" s="1"/>
  <c r="D153" i="60"/>
  <c r="E153" i="60" s="1"/>
  <c r="D152" i="60"/>
  <c r="E152" i="60" s="1"/>
  <c r="D151" i="60"/>
  <c r="E151" i="60" s="1"/>
  <c r="D150" i="60"/>
  <c r="E150" i="60" s="1"/>
  <c r="D149" i="60"/>
  <c r="E149" i="60" s="1"/>
  <c r="D148" i="60"/>
  <c r="E148" i="60" s="1"/>
  <c r="D147" i="60"/>
  <c r="E147" i="60" s="1"/>
  <c r="D146" i="60"/>
  <c r="E146" i="60" s="1"/>
  <c r="D145" i="60"/>
  <c r="E145" i="60" s="1"/>
  <c r="D144" i="60"/>
  <c r="E144" i="60" s="1"/>
  <c r="D143" i="60"/>
  <c r="E143" i="60" s="1"/>
  <c r="D142" i="60"/>
  <c r="E142" i="60" s="1"/>
  <c r="D141" i="60"/>
  <c r="E141" i="60" s="1"/>
  <c r="D140" i="60"/>
  <c r="E140" i="60" s="1"/>
  <c r="D139" i="60"/>
  <c r="E139" i="60" s="1"/>
  <c r="D138" i="60"/>
  <c r="E138" i="60" s="1"/>
  <c r="D137" i="60"/>
  <c r="E137" i="60" s="1"/>
  <c r="D136" i="60"/>
  <c r="E136" i="60" s="1"/>
  <c r="D135" i="60"/>
  <c r="E135" i="60" s="1"/>
  <c r="D134" i="60"/>
  <c r="E134" i="60" s="1"/>
  <c r="D133" i="60"/>
  <c r="E133" i="60" s="1"/>
  <c r="D132" i="60"/>
  <c r="E132" i="60" s="1"/>
  <c r="D131" i="60"/>
  <c r="E131" i="60" s="1"/>
  <c r="D130" i="60"/>
  <c r="E130" i="60" s="1"/>
  <c r="D129" i="60"/>
  <c r="E129" i="60" s="1"/>
  <c r="D128" i="60"/>
  <c r="E128" i="60" s="1"/>
  <c r="D127" i="60"/>
  <c r="E127" i="60" s="1"/>
  <c r="D126" i="60"/>
  <c r="E126" i="60" s="1"/>
  <c r="D125" i="60"/>
  <c r="E125" i="60" s="1"/>
  <c r="D124" i="60"/>
  <c r="E124" i="60" s="1"/>
  <c r="D123" i="60"/>
  <c r="E123" i="60" s="1"/>
  <c r="D122" i="60"/>
  <c r="E122" i="60" s="1"/>
  <c r="D121" i="60"/>
  <c r="E121" i="60" s="1"/>
  <c r="D120" i="60"/>
  <c r="E120" i="60" s="1"/>
  <c r="D119" i="60"/>
  <c r="E119" i="60" s="1"/>
  <c r="D118" i="60"/>
  <c r="E118" i="60" s="1"/>
  <c r="D117" i="60"/>
  <c r="E117" i="60" s="1"/>
  <c r="D116" i="60"/>
  <c r="E116" i="60" s="1"/>
  <c r="D115" i="60"/>
  <c r="E115" i="60" s="1"/>
  <c r="D114" i="60"/>
  <c r="E114" i="60" s="1"/>
  <c r="D113" i="60"/>
  <c r="E113" i="60" s="1"/>
  <c r="D112" i="60"/>
  <c r="E112" i="60" s="1"/>
  <c r="D111" i="60"/>
  <c r="E111" i="60" s="1"/>
  <c r="D110" i="60"/>
  <c r="E110" i="60" s="1"/>
  <c r="D109" i="60"/>
  <c r="E109" i="60" s="1"/>
  <c r="D108" i="60"/>
  <c r="E108" i="60" s="1"/>
  <c r="D107" i="60"/>
  <c r="E107" i="60" s="1"/>
  <c r="D106" i="60"/>
  <c r="E106" i="60" s="1"/>
  <c r="D105" i="60"/>
  <c r="E105" i="60" s="1"/>
  <c r="D104" i="60"/>
  <c r="E104" i="60" s="1"/>
  <c r="D103" i="60"/>
  <c r="E103" i="60" s="1"/>
  <c r="D102" i="60"/>
  <c r="E102" i="60" s="1"/>
  <c r="D101" i="60"/>
  <c r="E101" i="60" s="1"/>
  <c r="D100" i="60"/>
  <c r="E100" i="60" s="1"/>
  <c r="D99" i="60"/>
  <c r="E99" i="60" s="1"/>
  <c r="D98" i="60"/>
  <c r="E98" i="60" s="1"/>
  <c r="D97" i="60"/>
  <c r="E97" i="60" s="1"/>
  <c r="D96" i="60"/>
  <c r="E96" i="60" s="1"/>
  <c r="D95" i="60"/>
  <c r="E95" i="60" s="1"/>
  <c r="D176" i="58"/>
  <c r="E176" i="58" s="1"/>
  <c r="D175" i="58"/>
  <c r="E175" i="58" s="1"/>
  <c r="D174" i="58"/>
  <c r="E174" i="58" s="1"/>
  <c r="D173" i="58"/>
  <c r="E173" i="58" s="1"/>
  <c r="D172" i="58"/>
  <c r="E172" i="58" s="1"/>
  <c r="D171" i="58"/>
  <c r="E171" i="58" s="1"/>
  <c r="D170" i="58"/>
  <c r="E170" i="58" s="1"/>
  <c r="D169" i="58"/>
  <c r="E169" i="58" s="1"/>
  <c r="D168" i="58"/>
  <c r="E168" i="58" s="1"/>
  <c r="D167" i="58"/>
  <c r="E167" i="58" s="1"/>
  <c r="D166" i="58"/>
  <c r="E166" i="58" s="1"/>
  <c r="D165" i="58"/>
  <c r="E165" i="58" s="1"/>
  <c r="D164" i="58"/>
  <c r="E164" i="58" s="1"/>
  <c r="D163" i="58"/>
  <c r="E163" i="58" s="1"/>
  <c r="D162" i="58"/>
  <c r="E162" i="58" s="1"/>
  <c r="D161" i="58"/>
  <c r="E161" i="58" s="1"/>
  <c r="D160" i="58"/>
  <c r="E160" i="58" s="1"/>
  <c r="D159" i="58"/>
  <c r="E159" i="58" s="1"/>
  <c r="D158" i="58"/>
  <c r="E158" i="58" s="1"/>
  <c r="D157" i="58"/>
  <c r="E157" i="58" s="1"/>
  <c r="D156" i="58"/>
  <c r="E156" i="58" s="1"/>
  <c r="D155" i="58"/>
  <c r="E155" i="58" s="1"/>
  <c r="D154" i="58"/>
  <c r="E154" i="58" s="1"/>
  <c r="D153" i="58"/>
  <c r="E153" i="58" s="1"/>
  <c r="D152" i="58"/>
  <c r="E152" i="58" s="1"/>
  <c r="D151" i="58"/>
  <c r="E151" i="58" s="1"/>
  <c r="D150" i="58"/>
  <c r="E150" i="58" s="1"/>
  <c r="D149" i="58"/>
  <c r="E149" i="58" s="1"/>
  <c r="D148" i="58"/>
  <c r="E148" i="58" s="1"/>
  <c r="D147" i="58"/>
  <c r="E147" i="58" s="1"/>
  <c r="D146" i="58"/>
  <c r="E146" i="58" s="1"/>
  <c r="D145" i="58"/>
  <c r="E145" i="58" s="1"/>
  <c r="D34" i="35"/>
  <c r="E34" i="35" s="1"/>
  <c r="D33" i="35"/>
  <c r="E33" i="35" s="1"/>
  <c r="D32" i="35"/>
  <c r="E32" i="35" s="1"/>
  <c r="D31" i="35"/>
  <c r="E31" i="35" s="1"/>
  <c r="D30" i="35"/>
  <c r="E30" i="35" s="1"/>
  <c r="D29" i="35"/>
  <c r="E29" i="35" s="1"/>
  <c r="D28" i="35"/>
  <c r="E28" i="35" s="1"/>
  <c r="D27" i="35"/>
  <c r="E27" i="35" s="1"/>
  <c r="D20" i="51"/>
  <c r="E20" i="51" s="1"/>
  <c r="D19" i="51"/>
  <c r="E19" i="51" s="1"/>
  <c r="D18" i="51"/>
  <c r="E18" i="51" s="1"/>
  <c r="D105" i="51"/>
  <c r="E105" i="51" s="1"/>
  <c r="D104" i="51"/>
  <c r="E104" i="51" s="1"/>
  <c r="D68" i="66"/>
  <c r="E68" i="66" s="1"/>
  <c r="D67" i="66"/>
  <c r="E67" i="66" s="1"/>
  <c r="D66" i="66"/>
  <c r="E66" i="66" s="1"/>
  <c r="D65" i="66"/>
  <c r="E65" i="66" s="1"/>
  <c r="D64" i="66"/>
  <c r="E64" i="66" s="1"/>
  <c r="D63" i="66"/>
  <c r="E63" i="66" s="1"/>
  <c r="D62" i="66"/>
  <c r="E62" i="66" s="1"/>
  <c r="D61" i="66"/>
  <c r="E61" i="66" s="1"/>
  <c r="D60" i="66"/>
  <c r="E60" i="66" s="1"/>
  <c r="D59" i="66"/>
  <c r="E59" i="66" s="1"/>
  <c r="D58" i="66"/>
  <c r="E58" i="66" s="1"/>
  <c r="D57" i="66"/>
  <c r="E57" i="66" s="1"/>
  <c r="D56" i="66"/>
  <c r="E56" i="66" s="1"/>
  <c r="D55" i="66"/>
  <c r="E55" i="66" s="1"/>
  <c r="D54" i="66"/>
  <c r="E54" i="66" s="1"/>
  <c r="D53" i="66"/>
  <c r="E53" i="66" s="1"/>
  <c r="D52" i="66"/>
  <c r="E52" i="66" s="1"/>
  <c r="D51" i="66"/>
  <c r="E51" i="66" s="1"/>
  <c r="D50" i="66"/>
  <c r="E50" i="66" s="1"/>
  <c r="D49" i="66"/>
  <c r="E49" i="66" s="1"/>
  <c r="D48" i="66"/>
  <c r="E48" i="66" s="1"/>
  <c r="D47" i="66"/>
  <c r="E47" i="66" s="1"/>
  <c r="D46" i="66"/>
  <c r="E46" i="66" s="1"/>
  <c r="D45" i="66"/>
  <c r="E45" i="66" s="1"/>
  <c r="D44" i="66"/>
  <c r="E44" i="66" s="1"/>
  <c r="D43" i="66"/>
  <c r="E43" i="66" s="1"/>
  <c r="D42" i="66"/>
  <c r="E42" i="66" s="1"/>
  <c r="D41" i="66"/>
  <c r="E41" i="66" s="1"/>
  <c r="D40" i="66"/>
  <c r="E40" i="66" s="1"/>
  <c r="D39" i="66"/>
  <c r="E39" i="66" s="1"/>
  <c r="D38" i="66"/>
  <c r="E38" i="66" s="1"/>
  <c r="D37" i="66"/>
  <c r="E37" i="66" s="1"/>
  <c r="D36" i="66"/>
  <c r="E36" i="66" s="1"/>
  <c r="D35" i="66"/>
  <c r="E35" i="66" s="1"/>
  <c r="D34" i="66"/>
  <c r="E34" i="66" s="1"/>
  <c r="D33" i="66"/>
  <c r="E33" i="66" s="1"/>
  <c r="D32" i="66"/>
  <c r="E32" i="66" s="1"/>
  <c r="D31" i="66"/>
  <c r="E31" i="66" s="1"/>
  <c r="D30" i="66"/>
  <c r="E30" i="66" s="1"/>
  <c r="D29" i="66"/>
  <c r="E29" i="66" s="1"/>
  <c r="D28" i="66"/>
  <c r="E28" i="66" s="1"/>
  <c r="D27" i="66"/>
  <c r="E27" i="66" s="1"/>
  <c r="D26" i="66"/>
  <c r="E26" i="66" s="1"/>
  <c r="D25" i="66"/>
  <c r="E25" i="66" s="1"/>
  <c r="D24" i="66"/>
  <c r="E24" i="66" s="1"/>
  <c r="D23" i="66"/>
  <c r="E23" i="66" s="1"/>
  <c r="D22" i="66"/>
  <c r="E22" i="66" s="1"/>
  <c r="D21" i="66"/>
  <c r="E21" i="66" s="1"/>
  <c r="D20" i="66"/>
  <c r="E20" i="66" s="1"/>
  <c r="D19" i="66"/>
  <c r="E19" i="66" s="1"/>
  <c r="D18" i="66"/>
  <c r="E18" i="66" s="1"/>
  <c r="D17" i="66"/>
  <c r="E17" i="66" s="1"/>
  <c r="D16" i="66"/>
  <c r="E16" i="66" s="1"/>
  <c r="D15" i="66"/>
  <c r="E15" i="66" s="1"/>
  <c r="D14" i="66"/>
  <c r="E14" i="66" s="1"/>
  <c r="D13" i="66"/>
  <c r="E13" i="66" s="1"/>
  <c r="D12" i="66"/>
  <c r="E12" i="66" s="1"/>
  <c r="D11" i="66"/>
  <c r="E11" i="66" s="1"/>
  <c r="D10" i="66"/>
  <c r="E10" i="66" s="1"/>
  <c r="D9" i="66"/>
  <c r="E9" i="66" s="1"/>
  <c r="D8" i="66"/>
  <c r="E8" i="66" s="1"/>
  <c r="D7" i="66"/>
  <c r="E7" i="66" s="1"/>
  <c r="D6" i="66"/>
  <c r="E6" i="66" s="1"/>
  <c r="D5" i="66"/>
  <c r="E5" i="66" s="1"/>
  <c r="D4" i="66"/>
  <c r="E4" i="66" s="1"/>
  <c r="D38" i="65"/>
  <c r="E38" i="65" s="1"/>
  <c r="D37" i="65"/>
  <c r="E37" i="65" s="1"/>
  <c r="D36" i="65"/>
  <c r="E36" i="65" s="1"/>
  <c r="D35" i="65"/>
  <c r="E35" i="65" s="1"/>
  <c r="D34" i="65"/>
  <c r="E34" i="65" s="1"/>
  <c r="D33" i="65"/>
  <c r="E33" i="65" s="1"/>
  <c r="D32" i="65"/>
  <c r="E32" i="65" s="1"/>
  <c r="D31" i="65"/>
  <c r="E31" i="65" s="1"/>
  <c r="D30" i="65"/>
  <c r="E30" i="65" s="1"/>
  <c r="D29" i="65"/>
  <c r="E29" i="65" s="1"/>
  <c r="D28" i="65"/>
  <c r="E28" i="65" s="1"/>
  <c r="D27" i="65"/>
  <c r="E27" i="65" s="1"/>
  <c r="D26" i="65"/>
  <c r="E26" i="65" s="1"/>
  <c r="D25" i="65"/>
  <c r="E25" i="65" s="1"/>
  <c r="D24" i="65"/>
  <c r="E24" i="65" s="1"/>
  <c r="D23" i="65"/>
  <c r="E23" i="65" s="1"/>
  <c r="D22" i="65"/>
  <c r="E22" i="65" s="1"/>
  <c r="D21" i="65"/>
  <c r="E21" i="65" s="1"/>
  <c r="D20" i="65"/>
  <c r="E20" i="65" s="1"/>
  <c r="D19" i="65"/>
  <c r="E19" i="65" s="1"/>
  <c r="D18" i="65"/>
  <c r="E18" i="65" s="1"/>
  <c r="D17" i="65"/>
  <c r="E17" i="65" s="1"/>
  <c r="D16" i="65"/>
  <c r="E16" i="65" s="1"/>
  <c r="D15" i="65"/>
  <c r="E15" i="65" s="1"/>
  <c r="D14" i="65"/>
  <c r="E14" i="65" s="1"/>
  <c r="D13" i="65"/>
  <c r="E13" i="65" s="1"/>
  <c r="D12" i="65"/>
  <c r="E12" i="65" s="1"/>
  <c r="D11" i="65"/>
  <c r="E11" i="65" s="1"/>
  <c r="D10" i="65"/>
  <c r="E10" i="65" s="1"/>
  <c r="D9" i="65"/>
  <c r="E9" i="65" s="1"/>
  <c r="D8" i="65"/>
  <c r="E8" i="65" s="1"/>
  <c r="D7" i="65"/>
  <c r="E7" i="65" s="1"/>
  <c r="D6" i="65"/>
  <c r="E6" i="65" s="1"/>
  <c r="D5" i="65"/>
  <c r="E5" i="65" s="1"/>
  <c r="D4" i="65"/>
  <c r="E4" i="65" s="1"/>
  <c r="D95" i="62"/>
  <c r="E95" i="62" s="1"/>
  <c r="D94" i="62"/>
  <c r="E94" i="62" s="1"/>
  <c r="D93" i="62"/>
  <c r="E93" i="62" s="1"/>
  <c r="D92" i="62"/>
  <c r="E92" i="62" s="1"/>
  <c r="D91" i="62"/>
  <c r="E91" i="62" s="1"/>
  <c r="D90" i="62"/>
  <c r="E90" i="62" s="1"/>
  <c r="D89" i="62"/>
  <c r="E89" i="62" s="1"/>
  <c r="D88" i="62"/>
  <c r="E88" i="62" s="1"/>
  <c r="D87" i="62"/>
  <c r="E87" i="62" s="1"/>
  <c r="D86" i="62"/>
  <c r="E86" i="62" s="1"/>
  <c r="D85" i="62"/>
  <c r="E85" i="62" s="1"/>
  <c r="D84" i="62"/>
  <c r="E84" i="62" s="1"/>
  <c r="D83" i="62"/>
  <c r="E83" i="62" s="1"/>
  <c r="D82" i="62"/>
  <c r="E82" i="62" s="1"/>
  <c r="D81" i="62"/>
  <c r="E81" i="62" s="1"/>
  <c r="D80" i="62"/>
  <c r="E80" i="62" s="1"/>
  <c r="D79" i="62"/>
  <c r="E79" i="62" s="1"/>
  <c r="D78" i="62"/>
  <c r="E78" i="62" s="1"/>
  <c r="D77" i="62"/>
  <c r="E77" i="62" s="1"/>
  <c r="D76" i="62"/>
  <c r="E76" i="62" s="1"/>
  <c r="D75" i="62"/>
  <c r="E75" i="62" s="1"/>
  <c r="D74" i="62"/>
  <c r="E74" i="62" s="1"/>
  <c r="D73" i="62"/>
  <c r="E73" i="62" s="1"/>
  <c r="D72" i="62"/>
  <c r="E72" i="62" s="1"/>
  <c r="D71" i="62"/>
  <c r="E71" i="62" s="1"/>
  <c r="D70" i="62"/>
  <c r="E70" i="62" s="1"/>
  <c r="D69" i="62"/>
  <c r="E69" i="62" s="1"/>
  <c r="D68" i="62"/>
  <c r="E68" i="62" s="1"/>
  <c r="D67" i="62"/>
  <c r="E67" i="62" s="1"/>
  <c r="D66" i="62"/>
  <c r="E66" i="62" s="1"/>
  <c r="D65" i="62"/>
  <c r="E65" i="62" s="1"/>
  <c r="D64" i="62"/>
  <c r="E64" i="62" s="1"/>
  <c r="D63" i="62"/>
  <c r="E63" i="62" s="1"/>
  <c r="D62" i="62"/>
  <c r="E62" i="62" s="1"/>
  <c r="D61" i="62"/>
  <c r="E61" i="62" s="1"/>
  <c r="D60" i="62"/>
  <c r="E60" i="62" s="1"/>
  <c r="D59" i="62"/>
  <c r="E59" i="62" s="1"/>
  <c r="D58" i="62"/>
  <c r="E58" i="62" s="1"/>
  <c r="D57" i="62"/>
  <c r="E57" i="62" s="1"/>
  <c r="D56" i="62"/>
  <c r="E56" i="62" s="1"/>
  <c r="D55" i="62"/>
  <c r="E55" i="62" s="1"/>
  <c r="D54" i="62"/>
  <c r="E54" i="62" s="1"/>
  <c r="D53" i="62"/>
  <c r="E53" i="62" s="1"/>
  <c r="D52" i="62"/>
  <c r="E52" i="62" s="1"/>
  <c r="D51" i="62"/>
  <c r="E51" i="62" s="1"/>
  <c r="D50" i="62"/>
  <c r="E50" i="62" s="1"/>
  <c r="D49" i="62"/>
  <c r="E49" i="62" s="1"/>
  <c r="D48" i="62"/>
  <c r="E48" i="62" s="1"/>
  <c r="D47" i="62"/>
  <c r="E47" i="62" s="1"/>
  <c r="D46" i="62"/>
  <c r="E46" i="62" s="1"/>
  <c r="D45" i="62"/>
  <c r="E45" i="62" s="1"/>
  <c r="D44" i="62"/>
  <c r="E44" i="62" s="1"/>
  <c r="D43" i="62"/>
  <c r="E43" i="62" s="1"/>
  <c r="D42" i="62"/>
  <c r="E42" i="62" s="1"/>
  <c r="D41" i="62"/>
  <c r="E41" i="62" s="1"/>
  <c r="D40" i="62"/>
  <c r="E40" i="62" s="1"/>
  <c r="D39" i="62"/>
  <c r="E39" i="62" s="1"/>
  <c r="D38" i="62"/>
  <c r="E38" i="62" s="1"/>
  <c r="D37" i="62"/>
  <c r="E37" i="62" s="1"/>
  <c r="D36" i="62"/>
  <c r="E36" i="62" s="1"/>
  <c r="D35" i="62"/>
  <c r="E35" i="62" s="1"/>
  <c r="D34" i="62"/>
  <c r="E34" i="62" s="1"/>
  <c r="D33" i="62"/>
  <c r="E33" i="62" s="1"/>
  <c r="D32" i="62"/>
  <c r="E32" i="62" s="1"/>
  <c r="D31" i="62"/>
  <c r="E31" i="62" s="1"/>
  <c r="D30" i="62"/>
  <c r="E30" i="62" s="1"/>
  <c r="D29" i="62"/>
  <c r="E29" i="62" s="1"/>
  <c r="D28" i="62"/>
  <c r="E28" i="62" s="1"/>
  <c r="D27" i="62"/>
  <c r="E27" i="62" s="1"/>
  <c r="D26" i="62"/>
  <c r="E26" i="62" s="1"/>
  <c r="D25" i="62"/>
  <c r="E25" i="62" s="1"/>
  <c r="D24" i="62"/>
  <c r="E24" i="62" s="1"/>
  <c r="D23" i="62"/>
  <c r="E23" i="62" s="1"/>
  <c r="D22" i="62"/>
  <c r="E22" i="62" s="1"/>
  <c r="D21" i="62"/>
  <c r="E21" i="62" s="1"/>
  <c r="D20" i="62"/>
  <c r="E20" i="62" s="1"/>
  <c r="D19" i="62"/>
  <c r="E19" i="62" s="1"/>
  <c r="D18" i="62"/>
  <c r="E18" i="62" s="1"/>
  <c r="D17" i="62"/>
  <c r="E17" i="62" s="1"/>
  <c r="D16" i="62"/>
  <c r="E16" i="62" s="1"/>
  <c r="D15" i="62"/>
  <c r="E15" i="62" s="1"/>
  <c r="D14" i="62"/>
  <c r="E14" i="62" s="1"/>
  <c r="D13" i="62"/>
  <c r="E13" i="62" s="1"/>
  <c r="D12" i="62"/>
  <c r="E12" i="62" s="1"/>
  <c r="D11" i="62"/>
  <c r="E11" i="62" s="1"/>
  <c r="D10" i="62"/>
  <c r="E10" i="62" s="1"/>
  <c r="D9" i="62"/>
  <c r="E9" i="62" s="1"/>
  <c r="D8" i="62"/>
  <c r="E8" i="62" s="1"/>
  <c r="D7" i="62"/>
  <c r="E7" i="62" s="1"/>
  <c r="D6" i="62"/>
  <c r="E6" i="62" s="1"/>
  <c r="D5" i="62"/>
  <c r="E5" i="62" s="1"/>
  <c r="D4" i="62"/>
  <c r="E4" i="62" s="1"/>
  <c r="D94" i="60"/>
  <c r="E94" i="60" s="1"/>
  <c r="D93" i="60"/>
  <c r="E93" i="60" s="1"/>
  <c r="D92" i="60"/>
  <c r="E92" i="60" s="1"/>
  <c r="D91" i="60"/>
  <c r="E91" i="60" s="1"/>
  <c r="D90" i="60"/>
  <c r="E90" i="60" s="1"/>
  <c r="D89" i="60"/>
  <c r="E89" i="60" s="1"/>
  <c r="D88" i="60"/>
  <c r="E88" i="60" s="1"/>
  <c r="D87" i="60"/>
  <c r="E87" i="60" s="1"/>
  <c r="D86" i="60"/>
  <c r="E86" i="60" s="1"/>
  <c r="D85" i="60"/>
  <c r="E85" i="60" s="1"/>
  <c r="D84" i="60"/>
  <c r="E84" i="60" s="1"/>
  <c r="D83" i="60"/>
  <c r="E83" i="60" s="1"/>
  <c r="D82" i="60"/>
  <c r="E82" i="60" s="1"/>
  <c r="D81" i="60"/>
  <c r="E81" i="60" s="1"/>
  <c r="D80" i="60"/>
  <c r="E80" i="60" s="1"/>
  <c r="D79" i="60"/>
  <c r="E79" i="60" s="1"/>
  <c r="D78" i="60"/>
  <c r="E78" i="60" s="1"/>
  <c r="D77" i="60"/>
  <c r="E77" i="60" s="1"/>
  <c r="D76" i="60"/>
  <c r="E76" i="60" s="1"/>
  <c r="D75" i="60"/>
  <c r="E75" i="60" s="1"/>
  <c r="D74" i="60"/>
  <c r="E74" i="60" s="1"/>
  <c r="D73" i="60"/>
  <c r="E73" i="60" s="1"/>
  <c r="D72" i="60"/>
  <c r="E72" i="60" s="1"/>
  <c r="D71" i="60"/>
  <c r="E71" i="60" s="1"/>
  <c r="D70" i="60"/>
  <c r="E70" i="60" s="1"/>
  <c r="D69" i="60"/>
  <c r="E69" i="60" s="1"/>
  <c r="D68" i="60"/>
  <c r="E68" i="60" s="1"/>
  <c r="D67" i="60"/>
  <c r="E67" i="60" s="1"/>
  <c r="D66" i="60"/>
  <c r="E66" i="60" s="1"/>
  <c r="D65" i="60"/>
  <c r="E65" i="60" s="1"/>
  <c r="D64" i="60"/>
  <c r="E64" i="60" s="1"/>
  <c r="D63" i="60"/>
  <c r="E63" i="60" s="1"/>
  <c r="D62" i="60"/>
  <c r="E62" i="60" s="1"/>
  <c r="D61" i="60"/>
  <c r="E61" i="60" s="1"/>
  <c r="D60" i="60"/>
  <c r="E60" i="60" s="1"/>
  <c r="D59" i="60"/>
  <c r="E59" i="60" s="1"/>
  <c r="D58" i="60"/>
  <c r="E58" i="60" s="1"/>
  <c r="D57" i="60"/>
  <c r="E57" i="60" s="1"/>
  <c r="D56" i="60"/>
  <c r="E56" i="60" s="1"/>
  <c r="D55" i="60"/>
  <c r="E55" i="60" s="1"/>
  <c r="D54" i="60"/>
  <c r="E54" i="60" s="1"/>
  <c r="D53" i="60"/>
  <c r="E53" i="60" s="1"/>
  <c r="D52" i="60"/>
  <c r="E52" i="60" s="1"/>
  <c r="D51" i="60"/>
  <c r="E51" i="60" s="1"/>
  <c r="D50" i="60"/>
  <c r="E50" i="60" s="1"/>
  <c r="D49" i="60"/>
  <c r="E49" i="60" s="1"/>
  <c r="D48" i="60"/>
  <c r="E48" i="60" s="1"/>
  <c r="D47" i="60"/>
  <c r="E47" i="60" s="1"/>
  <c r="D46" i="60"/>
  <c r="E46" i="60" s="1"/>
  <c r="D45" i="60"/>
  <c r="E45" i="60" s="1"/>
  <c r="D44" i="60"/>
  <c r="E44" i="60" s="1"/>
  <c r="D43" i="60"/>
  <c r="E43" i="60" s="1"/>
  <c r="D42" i="60"/>
  <c r="E42" i="60" s="1"/>
  <c r="D41" i="60"/>
  <c r="E41" i="60" s="1"/>
  <c r="D40" i="60"/>
  <c r="E40" i="60" s="1"/>
  <c r="D39" i="60"/>
  <c r="E39" i="60" s="1"/>
  <c r="D38" i="60"/>
  <c r="E38" i="60" s="1"/>
  <c r="D37" i="60"/>
  <c r="E37" i="60" s="1"/>
  <c r="D36" i="60"/>
  <c r="E36" i="60" s="1"/>
  <c r="D35" i="60"/>
  <c r="E35" i="60" s="1"/>
  <c r="D34" i="60"/>
  <c r="E34" i="60" s="1"/>
  <c r="D33" i="60"/>
  <c r="E33" i="60" s="1"/>
  <c r="D32" i="60"/>
  <c r="E32" i="60" s="1"/>
  <c r="D31" i="60"/>
  <c r="E31" i="60" s="1"/>
  <c r="D30" i="60"/>
  <c r="E30" i="60" s="1"/>
  <c r="D29" i="60"/>
  <c r="E29" i="60" s="1"/>
  <c r="D28" i="60"/>
  <c r="E28" i="60" s="1"/>
  <c r="D27" i="60"/>
  <c r="E27" i="60" s="1"/>
  <c r="D26" i="60"/>
  <c r="E26" i="60" s="1"/>
  <c r="D25" i="60"/>
  <c r="E25" i="60" s="1"/>
  <c r="D24" i="60"/>
  <c r="E24" i="60" s="1"/>
  <c r="D23" i="60"/>
  <c r="E23" i="60" s="1"/>
  <c r="D22" i="60"/>
  <c r="E22" i="60" s="1"/>
  <c r="D21" i="60"/>
  <c r="E21" i="60" s="1"/>
  <c r="D20" i="60"/>
  <c r="E20" i="60" s="1"/>
  <c r="D19" i="60"/>
  <c r="E19" i="60" s="1"/>
  <c r="D18" i="60"/>
  <c r="E18" i="60" s="1"/>
  <c r="D17" i="60"/>
  <c r="E17" i="60" s="1"/>
  <c r="D16" i="60"/>
  <c r="E16" i="60" s="1"/>
  <c r="D15" i="60"/>
  <c r="E15" i="60" s="1"/>
  <c r="D14" i="60"/>
  <c r="E14" i="60" s="1"/>
  <c r="D13" i="60"/>
  <c r="E13" i="60" s="1"/>
  <c r="D12" i="60"/>
  <c r="E12" i="60" s="1"/>
  <c r="D11" i="60"/>
  <c r="E11" i="60" s="1"/>
  <c r="D10" i="60"/>
  <c r="E10" i="60" s="1"/>
  <c r="D9" i="60"/>
  <c r="E9" i="60" s="1"/>
  <c r="D8" i="60"/>
  <c r="E8" i="60" s="1"/>
  <c r="D7" i="60"/>
  <c r="E7" i="60" s="1"/>
  <c r="D6" i="60"/>
  <c r="E6" i="60" s="1"/>
  <c r="D5" i="60"/>
  <c r="E5" i="60" s="1"/>
  <c r="D4" i="60"/>
  <c r="E4" i="60" s="1"/>
  <c r="D68" i="58"/>
  <c r="E68" i="58" s="1"/>
  <c r="D67" i="58"/>
  <c r="E67" i="58" s="1"/>
  <c r="D66" i="58"/>
  <c r="E66" i="58" s="1"/>
  <c r="D65" i="58"/>
  <c r="E65" i="58" s="1"/>
  <c r="D64" i="58"/>
  <c r="E64" i="58" s="1"/>
  <c r="D63" i="58"/>
  <c r="E63" i="58" s="1"/>
  <c r="D62" i="58"/>
  <c r="E62" i="58" s="1"/>
  <c r="D61" i="58"/>
  <c r="E61" i="58" s="1"/>
  <c r="D60" i="58"/>
  <c r="E60" i="58" s="1"/>
  <c r="D59" i="58"/>
  <c r="E59" i="58" s="1"/>
  <c r="D58" i="58"/>
  <c r="E58" i="58" s="1"/>
  <c r="D57" i="58"/>
  <c r="E57" i="58" s="1"/>
  <c r="D56" i="58"/>
  <c r="E56" i="58" s="1"/>
  <c r="D55" i="58"/>
  <c r="E55" i="58" s="1"/>
  <c r="D54" i="58"/>
  <c r="E54" i="58" s="1"/>
  <c r="D53" i="58"/>
  <c r="E53" i="58" s="1"/>
  <c r="D52" i="58"/>
  <c r="E52" i="58" s="1"/>
  <c r="D51" i="58"/>
  <c r="E51" i="58" s="1"/>
  <c r="D50" i="58"/>
  <c r="E50" i="58" s="1"/>
  <c r="D49" i="58"/>
  <c r="E49" i="58" s="1"/>
  <c r="D48" i="58"/>
  <c r="E48" i="58" s="1"/>
  <c r="D47" i="58"/>
  <c r="E47" i="58" s="1"/>
  <c r="D46" i="58"/>
  <c r="E46" i="58" s="1"/>
  <c r="D45" i="58"/>
  <c r="E45" i="58" s="1"/>
  <c r="D44" i="58"/>
  <c r="E44" i="58" s="1"/>
  <c r="D43" i="58"/>
  <c r="E43" i="58" s="1"/>
  <c r="D42" i="58"/>
  <c r="E42" i="58" s="1"/>
  <c r="D41" i="58"/>
  <c r="E41" i="58" s="1"/>
  <c r="D40" i="58"/>
  <c r="E40" i="58" s="1"/>
  <c r="D39" i="58"/>
  <c r="E39" i="58" s="1"/>
  <c r="D38" i="58"/>
  <c r="E38" i="58" s="1"/>
  <c r="D37" i="58"/>
  <c r="E37" i="58" s="1"/>
  <c r="D36" i="58"/>
  <c r="E36" i="58" s="1"/>
  <c r="D35" i="58"/>
  <c r="E35" i="58" s="1"/>
  <c r="D34" i="58"/>
  <c r="E34" i="58" s="1"/>
  <c r="D33" i="58"/>
  <c r="E33" i="58" s="1"/>
  <c r="D32" i="58"/>
  <c r="E32" i="58" s="1"/>
  <c r="D31" i="58"/>
  <c r="E31" i="58" s="1"/>
  <c r="D30" i="58"/>
  <c r="E30" i="58" s="1"/>
  <c r="D29" i="58"/>
  <c r="E29" i="58" s="1"/>
  <c r="D28" i="58"/>
  <c r="E28" i="58" s="1"/>
  <c r="D27" i="58"/>
  <c r="E27" i="58" s="1"/>
  <c r="D26" i="58"/>
  <c r="E26" i="58" s="1"/>
  <c r="D25" i="58"/>
  <c r="E25" i="58" s="1"/>
  <c r="D24" i="58"/>
  <c r="E24" i="58" s="1"/>
  <c r="D23" i="58"/>
  <c r="E23" i="58" s="1"/>
  <c r="D22" i="58"/>
  <c r="E22" i="58" s="1"/>
  <c r="D21" i="58"/>
  <c r="E21" i="58" s="1"/>
  <c r="D20" i="58"/>
  <c r="E20" i="58" s="1"/>
  <c r="D19" i="58"/>
  <c r="E19" i="58" s="1"/>
  <c r="D18" i="58"/>
  <c r="E18" i="58" s="1"/>
  <c r="D17" i="58"/>
  <c r="E17" i="58" s="1"/>
  <c r="D16" i="58"/>
  <c r="E16" i="58" s="1"/>
  <c r="D15" i="58"/>
  <c r="E15" i="58" s="1"/>
  <c r="D14" i="58"/>
  <c r="E14" i="58" s="1"/>
  <c r="D13" i="58"/>
  <c r="E13" i="58" s="1"/>
  <c r="D12" i="58"/>
  <c r="E12" i="58" s="1"/>
  <c r="D11" i="58"/>
  <c r="E11" i="58" s="1"/>
  <c r="D10" i="58"/>
  <c r="E10" i="58" s="1"/>
  <c r="D9" i="58"/>
  <c r="E9" i="58" s="1"/>
  <c r="D8" i="58"/>
  <c r="E8" i="58" s="1"/>
  <c r="D7" i="58"/>
  <c r="E7" i="58" s="1"/>
  <c r="D6" i="58"/>
  <c r="E6" i="58" s="1"/>
  <c r="D5" i="58"/>
  <c r="E5" i="58" s="1"/>
  <c r="D4" i="58"/>
  <c r="E4" i="58" s="1"/>
  <c r="D26" i="55"/>
  <c r="E26" i="55" s="1"/>
  <c r="D25" i="55"/>
  <c r="E25" i="55" s="1"/>
  <c r="D24" i="55"/>
  <c r="E24" i="55" s="1"/>
  <c r="D23" i="55"/>
  <c r="E23" i="55" s="1"/>
  <c r="D22" i="55"/>
  <c r="E22" i="55" s="1"/>
  <c r="D21" i="55"/>
  <c r="E21" i="55" s="1"/>
  <c r="D20" i="55"/>
  <c r="E20" i="55" s="1"/>
  <c r="D19" i="55"/>
  <c r="E19" i="55" s="1"/>
  <c r="D18" i="55"/>
  <c r="E18" i="55" s="1"/>
  <c r="D17" i="55"/>
  <c r="E17" i="55" s="1"/>
  <c r="D16" i="55"/>
  <c r="E16" i="55" s="1"/>
  <c r="D15" i="55"/>
  <c r="E15" i="55" s="1"/>
  <c r="D14" i="55"/>
  <c r="E14" i="55" s="1"/>
  <c r="D13" i="55"/>
  <c r="E13" i="55" s="1"/>
  <c r="D12" i="55"/>
  <c r="E12" i="55" s="1"/>
  <c r="D11" i="55"/>
  <c r="E11" i="55" s="1"/>
  <c r="D10" i="55"/>
  <c r="E10" i="55" s="1"/>
  <c r="D9" i="55"/>
  <c r="E9" i="55" s="1"/>
  <c r="D8" i="55"/>
  <c r="E8" i="55" s="1"/>
  <c r="D7" i="55"/>
  <c r="E7" i="55" s="1"/>
  <c r="D6" i="55"/>
  <c r="E6" i="55" s="1"/>
  <c r="D5" i="55"/>
  <c r="E5" i="55" s="1"/>
  <c r="D4" i="55"/>
  <c r="E4" i="55" s="1"/>
  <c r="D17" i="51"/>
  <c r="E17" i="51" s="1"/>
  <c r="D16" i="51"/>
  <c r="E16" i="51" s="1"/>
  <c r="D15" i="51"/>
  <c r="E15" i="51" s="1"/>
  <c r="D14" i="51"/>
  <c r="E14" i="51" s="1"/>
  <c r="D13" i="51"/>
  <c r="E13" i="51" s="1"/>
  <c r="D12" i="51"/>
  <c r="E12" i="51" s="1"/>
  <c r="D11" i="51"/>
  <c r="E11" i="51" s="1"/>
  <c r="D10" i="51"/>
  <c r="E10" i="51" s="1"/>
  <c r="D9" i="51"/>
  <c r="E9" i="51" s="1"/>
  <c r="D8" i="51"/>
  <c r="E8" i="51" s="1"/>
  <c r="D7" i="51"/>
  <c r="E7" i="51" s="1"/>
  <c r="D6" i="51"/>
  <c r="E6" i="51" s="1"/>
  <c r="D5" i="51"/>
  <c r="E5" i="51" s="1"/>
  <c r="D94" i="50"/>
  <c r="E94" i="50" s="1"/>
  <c r="D93" i="50"/>
  <c r="E93" i="50" s="1"/>
  <c r="D92" i="50"/>
  <c r="E92" i="50" s="1"/>
  <c r="D91" i="50"/>
  <c r="E91" i="50" s="1"/>
  <c r="D90" i="50"/>
  <c r="E90" i="50" s="1"/>
  <c r="D89" i="50"/>
  <c r="E89" i="50" s="1"/>
  <c r="D88" i="50"/>
  <c r="E88" i="50" s="1"/>
  <c r="D87" i="50"/>
  <c r="E87" i="50" s="1"/>
  <c r="D86" i="50"/>
  <c r="E86" i="50" s="1"/>
  <c r="D85" i="50"/>
  <c r="E85" i="50" s="1"/>
  <c r="D84" i="50"/>
  <c r="E84" i="50" s="1"/>
  <c r="D83" i="50"/>
  <c r="E83" i="50" s="1"/>
  <c r="D82" i="50"/>
  <c r="E82" i="50" s="1"/>
  <c r="D81" i="50"/>
  <c r="E81" i="50" s="1"/>
  <c r="D80" i="50"/>
  <c r="E80" i="50" s="1"/>
  <c r="D79" i="50"/>
  <c r="E79" i="50" s="1"/>
  <c r="D78" i="50"/>
  <c r="E78" i="50" s="1"/>
  <c r="D77" i="50"/>
  <c r="E77" i="50" s="1"/>
  <c r="D76" i="50"/>
  <c r="E76" i="50" s="1"/>
  <c r="D75" i="50"/>
  <c r="E75" i="50" s="1"/>
  <c r="D74" i="50"/>
  <c r="E74" i="50" s="1"/>
  <c r="D73" i="50"/>
  <c r="E73" i="50" s="1"/>
  <c r="D72" i="50"/>
  <c r="E72" i="50" s="1"/>
  <c r="D71" i="50"/>
  <c r="E71" i="50" s="1"/>
  <c r="D70" i="50"/>
  <c r="E70" i="50" s="1"/>
  <c r="D69" i="50"/>
  <c r="E69" i="50" s="1"/>
  <c r="D68" i="50"/>
  <c r="E68" i="50" s="1"/>
  <c r="D67" i="50"/>
  <c r="E67" i="50" s="1"/>
  <c r="D66" i="50"/>
  <c r="E66" i="50" s="1"/>
  <c r="D65" i="50"/>
  <c r="E65" i="50" s="1"/>
  <c r="D64" i="50"/>
  <c r="E64" i="50" s="1"/>
  <c r="D63" i="50"/>
  <c r="E63" i="50" s="1"/>
  <c r="D62" i="50"/>
  <c r="E62" i="50" s="1"/>
  <c r="D61" i="50"/>
  <c r="E61" i="50" s="1"/>
  <c r="D60" i="50"/>
  <c r="E60" i="50" s="1"/>
  <c r="D59" i="50"/>
  <c r="E59" i="50" s="1"/>
  <c r="D58" i="50"/>
  <c r="E58" i="50" s="1"/>
  <c r="D57" i="50"/>
  <c r="E57" i="50" s="1"/>
  <c r="D56" i="50"/>
  <c r="E56" i="50" s="1"/>
  <c r="D55" i="50"/>
  <c r="E55" i="50" s="1"/>
  <c r="D54" i="50"/>
  <c r="E54" i="50" s="1"/>
  <c r="D53" i="50"/>
  <c r="E53" i="50" s="1"/>
  <c r="D52" i="50"/>
  <c r="E52" i="50" s="1"/>
  <c r="D51" i="50"/>
  <c r="E51" i="50" s="1"/>
  <c r="D50" i="50"/>
  <c r="E50" i="50" s="1"/>
  <c r="D49" i="50"/>
  <c r="E49" i="50" s="1"/>
  <c r="D48" i="50"/>
  <c r="E48" i="50" s="1"/>
  <c r="D47" i="50"/>
  <c r="E47" i="50" s="1"/>
  <c r="D46" i="50"/>
  <c r="E46" i="50" s="1"/>
  <c r="D45" i="50"/>
  <c r="E45" i="50" s="1"/>
  <c r="D44" i="50"/>
  <c r="E44" i="50" s="1"/>
  <c r="D43" i="50"/>
  <c r="E43" i="50" s="1"/>
  <c r="D42" i="50"/>
  <c r="E42" i="50" s="1"/>
  <c r="D41" i="50"/>
  <c r="E41" i="50" s="1"/>
  <c r="D40" i="50"/>
  <c r="E40" i="50" s="1"/>
  <c r="D39" i="50"/>
  <c r="E39" i="50" s="1"/>
  <c r="D38" i="50"/>
  <c r="E38" i="50" s="1"/>
  <c r="D37" i="50"/>
  <c r="E37" i="50" s="1"/>
  <c r="D36" i="50"/>
  <c r="E36" i="50" s="1"/>
  <c r="D35" i="50"/>
  <c r="E35" i="50" s="1"/>
  <c r="D34" i="50"/>
  <c r="E34" i="50" s="1"/>
  <c r="D33" i="50"/>
  <c r="E33" i="50" s="1"/>
  <c r="D32" i="50"/>
  <c r="E32" i="50" s="1"/>
  <c r="D31" i="50"/>
  <c r="E31" i="50" s="1"/>
  <c r="D30" i="50"/>
  <c r="E30" i="50" s="1"/>
  <c r="D29" i="50"/>
  <c r="E29" i="50" s="1"/>
  <c r="D28" i="50"/>
  <c r="E28" i="50" s="1"/>
  <c r="D27" i="50"/>
  <c r="E27" i="50" s="1"/>
  <c r="D26" i="50"/>
  <c r="E26" i="50" s="1"/>
  <c r="D25" i="50"/>
  <c r="E25" i="50" s="1"/>
  <c r="D24" i="50"/>
  <c r="E24" i="50" s="1"/>
  <c r="D23" i="50"/>
  <c r="E23" i="50" s="1"/>
  <c r="D22" i="50"/>
  <c r="E22" i="50" s="1"/>
  <c r="D21" i="50"/>
  <c r="E21" i="50" s="1"/>
  <c r="D20" i="50"/>
  <c r="E20" i="50" s="1"/>
  <c r="D19" i="50"/>
  <c r="E19" i="50" s="1"/>
  <c r="D18" i="50"/>
  <c r="E18" i="50" s="1"/>
  <c r="D17" i="50"/>
  <c r="E17" i="50" s="1"/>
  <c r="D16" i="50"/>
  <c r="E16" i="50" s="1"/>
  <c r="D15" i="50"/>
  <c r="E15" i="50" s="1"/>
  <c r="D14" i="50"/>
  <c r="E14" i="50" s="1"/>
  <c r="D13" i="50"/>
  <c r="E13" i="50" s="1"/>
  <c r="D12" i="50"/>
  <c r="E12" i="50" s="1"/>
  <c r="D11" i="50"/>
  <c r="E11" i="50" s="1"/>
  <c r="D10" i="50"/>
  <c r="E10" i="50" s="1"/>
  <c r="D9" i="50"/>
  <c r="E9" i="50" s="1"/>
  <c r="D8" i="50"/>
  <c r="E8" i="50" s="1"/>
  <c r="D7" i="50"/>
  <c r="E7" i="50" s="1"/>
  <c r="D6" i="50"/>
  <c r="E6" i="50" s="1"/>
  <c r="D5" i="50"/>
  <c r="E5" i="50" s="1"/>
  <c r="D21" i="35"/>
  <c r="E21" i="35" s="1"/>
  <c r="D20" i="35"/>
  <c r="E20" i="35" s="1"/>
  <c r="D19" i="35"/>
  <c r="E19" i="35" s="1"/>
  <c r="D18" i="35"/>
  <c r="E18" i="35" s="1"/>
  <c r="D17" i="35"/>
  <c r="E17" i="35" s="1"/>
  <c r="D16" i="35"/>
  <c r="E16" i="35" s="1"/>
  <c r="D15" i="35"/>
  <c r="E15" i="35" s="1"/>
  <c r="D14" i="35"/>
  <c r="E14" i="35" s="1"/>
  <c r="D13" i="35"/>
  <c r="E13" i="35" s="1"/>
  <c r="D12" i="35"/>
  <c r="E12" i="35" s="1"/>
  <c r="D11" i="35"/>
  <c r="E11" i="35" s="1"/>
  <c r="D10" i="35"/>
  <c r="E10" i="35" s="1"/>
  <c r="D9" i="35"/>
  <c r="E9" i="35" s="1"/>
  <c r="D8" i="35"/>
  <c r="E8" i="35" s="1"/>
  <c r="D7" i="35"/>
  <c r="E7" i="35" s="1"/>
  <c r="D6" i="35"/>
  <c r="E6" i="35" s="1"/>
  <c r="D5" i="35"/>
  <c r="E5" i="35" s="1"/>
</calcChain>
</file>

<file path=xl/sharedStrings.xml><?xml version="1.0" encoding="utf-8"?>
<sst xmlns="http://schemas.openxmlformats.org/spreadsheetml/2006/main" count="3702" uniqueCount="2232">
  <si>
    <t>PASLANMAZ ÇELİK RAKORLU VE SPİRİLALİ FLEKSİBIL ÖRGÜLÜ HORTUM, M20x1,5, 1000mm</t>
  </si>
  <si>
    <t>PASLANMAZ ÇELİK RAKORLU VE SPİRİLALİ FLEKSİBIL ÖRGÜLÜ HORTUM, 1/2" NPT, 1000mm</t>
  </si>
  <si>
    <t>PASLANMAZ ÇELİK RAKORLU VE SPİRİLALİ FLEKSİBIL ÖRGÜLÜ HORTUM, M20x1,5, 1250mm</t>
  </si>
  <si>
    <t>PASLANMAZ ÇELİK RAKORLU VE SPİRİLALİ FLEKSİBIL ÖRGÜLÜ HORTUM, 1/2" NPT, 1250mm</t>
  </si>
  <si>
    <t>PASLANMAZ ÇELİK RAKORLU VE SPİRİLALİ FLEKSİBIL ÖRGÜLÜ HORTUM, M20x1,5, 1500mm</t>
  </si>
  <si>
    <t>PASLANMAZ ÇELİK RAKORLU VE SPİRİLALİ FLEKSİBIL ÖRGÜLÜ HORTUM, 1/2" NPT, 1500mm</t>
  </si>
  <si>
    <t>PASLANMAZ ÇELİK RAKORLU VE SPİRİLALİ FLEKSİBIL ÖRGÜLÜ HORTUM, M20x1,5, 1750mm</t>
  </si>
  <si>
    <t>PASLANMAZ ÇELİK RAKORLU VE SPİRİLALİ FLEKSİBIL ÖRGÜLÜ HORTUM, 1/2" NPT, 1750mm</t>
  </si>
  <si>
    <t>PASLANMAZ ÇELİK RAKORLU VE SPİRİLALİ FLEKSİBIL ÖRGÜLÜ HORTUM, M20x1,5, 2000mm</t>
  </si>
  <si>
    <t>PASLANMAZ ÇELİK RAKORLU VE SPİRİLALİ FLEKSİBIL ÖRGÜLÜ HORTUM, 1/2" NPT, 2000mm</t>
  </si>
  <si>
    <t>PASLANMAZ ÇELİK RAKORLU VE SPİRİLALİ FLEKSİBIL ÖRGÜLÜ HORTUM, M20x1,5, 2500mm</t>
  </si>
  <si>
    <t>PASLANMAZ ÇELİK RAKORLU VE SPİRİLALİ FLEKSİBIL ÖRGÜLÜ HORTUM, 1/2" NPT, 2500mm</t>
  </si>
  <si>
    <t>PASLANMAZ ÇELİK RAKORLU VE SPİRİLALİ FLEKSİBIL ÖRGÜLÜ HORTUM, M20x1,5, 250mm</t>
  </si>
  <si>
    <t>PASLANMAZ ÇELİK RAKORLU VE SPİRİLALİ FLEKSİBIL ÖRGÜLÜ HORTUM, 1/2" NPT, 250mm</t>
  </si>
  <si>
    <t>PASLANMAZ ÇELİK RAKORLU VE SPİRİLALİ FLEKSİBIL ÖRGÜLÜ HORTUM, M20x1,5, 3000mm</t>
  </si>
  <si>
    <t>PASLANMAZ ÇELİK RAKORLU VE SPİRİLALİ FLEKSİBIL ÖRGÜLÜ HORTUM, 1/2" NPT, 3000mm</t>
  </si>
  <si>
    <t>PASLANMAZ ÇELİK RAKORLU VE SPİRİLALİ FLEKSİBIL ÖRGÜLÜ HORTUM, M20x1,5, 500mm</t>
  </si>
  <si>
    <t>PASLANMAZ ÇELİK RAKORLU VE SPİRİLALİ FLEKSİBIL ÖRGÜLÜ HORTUM, 1/2" NPT, 500mm</t>
  </si>
  <si>
    <t>PASLANMAZ ÇELİK RAKORLU VE SPİRİLALİ FLEKSİBIL ÖRGÜLÜ HORTUM, M20x1,5, 750mm</t>
  </si>
  <si>
    <t>PASLANMAZ ÇELİK RAKORLU VE SPİRİLALİ FLEKSİBIL ÖRGÜLÜ HORTUM, 1/2" NPT, 750mm</t>
  </si>
  <si>
    <t>PASLANMAZ ÇELİK RAKORLU VE SPİRİLALİ FLEKSİBIL ÖRGÜLÜ HORTUM, M20x1,5, 600mm</t>
  </si>
  <si>
    <t>PASLANMAZ ÇELİK RAKORLU VE SPİRİLALİ FLEKSİBIL ÖRGÜLÜ HORTUM, 1/2" NPT, 600mm</t>
  </si>
  <si>
    <t>PASLANMAZ ÇELİK RAKORLU VE SPİRİLALİ FLEKSİBIL ÖRGÜLÜ HORTUM, 3/4" NPT, 1000mm</t>
  </si>
  <si>
    <t>PASLANMAZ ÇELİK RAKORLU VE SPİRİLALİ FLEKSİBIL ÖRGÜLÜ HORTUM, M25x1,5, 1250mm</t>
  </si>
  <si>
    <t>PASLANMAZ ÇELİK RAKORLU VE SPİRİLALİ FLEKSİBIL ÖRGÜLÜ HORTUM, 3/4" NPT, 1250mm</t>
  </si>
  <si>
    <t>PASLANMAZ ÇELİK RAKORLU VE SPİRİLALİ FLEKSİBIL ÖRGÜLÜ HORTUM, M25x1,5, 1500mm</t>
  </si>
  <si>
    <t>PASLANMAZ ÇELİK RAKORLU VE SPİRİLALİ FLEKSİBIL ÖRGÜLÜ HORTUM, 3/4" NPT, 1500mm</t>
  </si>
  <si>
    <t>PASLANMAZ ÇELİK RAKORLU VE SPİRİLALİ FLEKSİBIL ÖRGÜLÜ HORTUM, M25x1,5, 1750mm</t>
  </si>
  <si>
    <t>PASLANMAZ ÇELİK RAKORLU VE SPİRİLALİ FLEKSİBIL ÖRGÜLÜ HORTUM, 3/4" NPT, 1750mm</t>
  </si>
  <si>
    <t>PASLANMAZ ÇELİK RAKORLU VE SPİRİLALİ FLEKSİBIL ÖRGÜLÜ HORTUM, M25x1,5, 2000mm</t>
  </si>
  <si>
    <t>PASLANMAZ ÇELİK RAKORLU VE SPİRİLALİ FLEKSİBIL ÖRGÜLÜ HORTUM, 3/4" NPT, 2000mm</t>
  </si>
  <si>
    <t>PASLANMAZ ÇELİK RAKORLU VE SPİRİLALİ FLEKSİBIL ÖRGÜLÜ HORTUM, M25x1,5, 2500mm</t>
  </si>
  <si>
    <t>PASLANMAZ ÇELİK RAKORLU VE SPİRİLALİ FLEKSİBIL ÖRGÜLÜ HORTUM, 3/4" NPT, 2500mm</t>
  </si>
  <si>
    <t>PASLANMAZ ÇELİK RAKORLU VE SPİRİLALİ FLEKSİBIL ÖRGÜLÜ HORTUM, M25x1,5, 250mm</t>
  </si>
  <si>
    <t>PASLANMAZ ÇELİK RAKORLU VE SPİRİLALİ FLEKSİBIL ÖRGÜLÜ HORTUM, 3/4" NPT, 250mm</t>
  </si>
  <si>
    <t>PASLANMAZ ÇELİK RAKORLU VE SPİRİLALİ FLEKSİBIL ÖRGÜLÜ HORTUM, M25x1,5, 3000mm</t>
  </si>
  <si>
    <t>PASLANMAZ ÇELİK RAKORLU VE SPİRİLALİ FLEKSİBIL ÖRGÜLÜ HORTUM, 3/4" NPT, 3000mm</t>
  </si>
  <si>
    <t>PASLANMAZ ÇELİK RAKORLU VE SPİRİLALİ FLEKSİBIL ÖRGÜLÜ HORTUM, M25x1,5, 300mm</t>
  </si>
  <si>
    <t>PASLANMAZ ÇELİK RAKORLU VE SPİRİLALİ FLEKSİBIL ÖRGÜLÜ HORTUM, 3/4" NPT, 300mm</t>
  </si>
  <si>
    <t>PASLANMAZ ÇELİK RAKORLU VE SPİRİLALİ FLEKSİBIL ÖRGÜLÜ HORTUM, M25x1,5, 400mm</t>
  </si>
  <si>
    <t>PASLANMAZ ÇELİK RAKORLU VE SPİRİLALİ FLEKSİBIL ÖRGÜLÜ HORTUM, 3/4" NPT, 400mm</t>
  </si>
  <si>
    <t>PASLANMAZ ÇELİK RAKORLU VE SPİRİLALİ FLEKSİBIL ÖRGÜLÜ HORTUM, M25x1,5, 500mm</t>
  </si>
  <si>
    <t>PASLANMAZ ÇELİK RAKORLU VE SPİRİLALİ FLEKSİBIL ÖRGÜLÜ HORTUM, 3/4" NPT, 500mm</t>
  </si>
  <si>
    <t>PASLANMAZ ÇELİK RAKORLU VE SPİRİLALİ FLEKSİBIL ÖRGÜLÜ HORTUM, M25x1,5, 750mm</t>
  </si>
  <si>
    <t>PASLANMAZ ÇELİK RAKORLU VE SPİRİLALİ FLEKSİBIL ÖRGÜLÜ HORTUM, 3/4" NPT, 750mm</t>
  </si>
  <si>
    <t>PASLANMAZ ÇELİK RAKORLU VE SPİRİLALİ FLEKSİBIL ÖRGÜLÜ HORTUM, M25x1,5, 1100mm</t>
  </si>
  <si>
    <t>PASLANMAZ ÇELİK RAKORLU VE SPİRİLALİ FLEKSİBIL ÖRGÜLÜ HORTUM, 3/4" NPT, 1100mm</t>
  </si>
  <si>
    <t>PASLANMAZ ÇELİK RAKORLU VE SPİRİLALİ FLEKSİBIL ÖRGÜLÜ HORTUM, M25x1,5, 1300mm</t>
  </si>
  <si>
    <t>PASLANMAZ ÇELİK RAKORLU VE SPİRİLALİ FLEKSİBIL ÖRGÜLÜ HORTUM, 3/4" NPT, 1300mm</t>
  </si>
  <si>
    <t>PASLANMAZ ÇELİK RAKORLU VE SPİRİLALİ FLEKSİBIL ÖRGÜLÜ HORTUM, M32x1,5, 1000mm</t>
  </si>
  <si>
    <t>PASLANMAZ ÇELİK RAKORLU VE SPİRİLALİ FLEKSİBIL ÖRGÜLÜ HORTUM, 1" NPT, 1000mm</t>
  </si>
  <si>
    <t>PASLANMAZ ÇELİK RAKORLU VE SPİRİLALİ FLEKSİBIL ÖRGÜLÜ HORTUM, M32x1,5, 1250mm</t>
  </si>
  <si>
    <t>PASLANMAZ ÇELİK RAKORLU VE SPİRİLALİ FLEKSİBIL ÖRGÜLÜ HORTUM, 1" NPT, 1250mm</t>
  </si>
  <si>
    <t>PASLANMAZ ÇELİK RAKORLU VE SPİRİLALİ FLEKSİBIL ÖRGÜLÜ HORTUM, M32x1,5, 1500mm</t>
  </si>
  <si>
    <t>PASLANMAZ ÇELİK RAKORLU VE SPİRİLALİ FLEKSİBIL ÖRGÜLÜ HORTUM, 1" NPT, 1500mm</t>
  </si>
  <si>
    <t>PASLANMAZ ÇELİK RAKORLU VE SPİRİLALİ FLEKSİBIL ÖRGÜLÜ HORTUM, M32x1,5, 1750mm</t>
  </si>
  <si>
    <t>PASLANMAZ ÇELİK RAKORLU VE SPİRİLALİ FLEKSİBIL ÖRGÜLÜ HORTUM, 1" NPT, 1750mm</t>
  </si>
  <si>
    <t>PASLANMAZ ÇELİK RAKORLU VE SPİRİLALİ FLEKSİBIL ÖRGÜLÜ HORTUM, M32x1,5, 2000mm</t>
  </si>
  <si>
    <t>PASLANMAZ ÇELİK RAKORLU VE SPİRİLALİ FLEKSİBIL ÖRGÜLÜ HORTUM, 1" NPT, 2000mm</t>
  </si>
  <si>
    <t>PASLANMAZ ÇELİK RAKORLU VE SPİRİLALİ FLEKSİBIL ÖRGÜLÜ HORTUM, M32x1,5, 2500mm</t>
  </si>
  <si>
    <t>PASLANMAZ ÇELİK RAKORLU VE SPİRİLALİ FLEKSİBIL ÖRGÜLÜ HORTUM, 1" NPT, 2500mm</t>
  </si>
  <si>
    <t>PASLANMAZ ÇELİK RAKORLU VE SPİRİLALİ FLEKSİBIL ÖRGÜLÜ HORTUM, M32x1,5, 250mm</t>
  </si>
  <si>
    <t>PASLANMAZ ÇELİK RAKORLU VE SPİRİLALİ FLEKSİBIL ÖRGÜLÜ HORTUM, 1" NPT, 250mm</t>
  </si>
  <si>
    <t>PASLANMAZ ÇELİK RAKORLU VE SPİRİLALİ FLEKSİBIL ÖRGÜLÜ HORTUM, M32x1,5, 3000mm</t>
  </si>
  <si>
    <t>PASLANMAZ ÇELİK RAKORLU VE SPİRİLALİ FLEKSİBIL ÖRGÜLÜ HORTUM, 1" NPT, 3000mm</t>
  </si>
  <si>
    <t>PASLANMAZ ÇELİK RAKORLU VE SPİRİLALİ FLEKSİBIL ÖRGÜLÜ HORTUM, M32x1,5, 400mm</t>
  </si>
  <si>
    <t>PASLANMAZ ÇELİK RAKORLU VE SPİRİLALİ FLEKSİBIL ÖRGÜLÜ HORTUM, 1" NPT, 400mm</t>
  </si>
  <si>
    <t>PASLANMAZ ÇELİK RAKORLU VE SPİRİLALİ FLEKSİBIL ÖRGÜLÜ HORTUM, M32x1,5, 500mm</t>
  </si>
  <si>
    <t>PASLANMAZ ÇELİK RAKORLU VE SPİRİLALİ FLEKSİBIL ÖRGÜLÜ HORTUM, 1" NPT, 500mm</t>
  </si>
  <si>
    <t>PASLANMAZ ÇELİK RAKORLU VE SPİRİLALİ FLEKSİBIL ÖRGÜLÜ HORTUM, M32x1,5, 750mm</t>
  </si>
  <si>
    <t>PASLANMAZ ÇELİK RAKORLU VE SPİRİLALİ FLEKSİBIL ÖRGÜLÜ HORTUM, 1" NPT, 750mm</t>
  </si>
  <si>
    <t>PASLANMAZ ÇELİK RAKORLU VE SPİRİLALİ FLEKSİBIL ÖRGÜLÜ HORTUM, M40x1,5, 1000mm</t>
  </si>
  <si>
    <t>PASLANMAZ ÇELİK RAKORLU VE SPİRİLALİ FLEKSİBIL ÖRGÜLÜ HORTUM, 1 1/4" NPT, 1000mm</t>
  </si>
  <si>
    <t>PASLANMAZ ÇELİK RAKORLU VE SPİRİLALİ FLEKSİBIL ÖRGÜLÜ HORTUM, M40x1,5, 1250mm</t>
  </si>
  <si>
    <t>PASLANMAZ ÇELİK RAKORLU VE SPİRİLALİ FLEKSİBIL ÖRGÜLÜ HORTUM, 1 1/4" NPT, 1250mm</t>
  </si>
  <si>
    <t>PASLANMAZ ÇELİK RAKORLU VE SPİRİLALİ FLEKSİBIL ÖRGÜLÜ HORTUM, M40x1,5, 1500mm</t>
  </si>
  <si>
    <t>PASLANMAZ ÇELİK RAKORLU VE SPİRİLALİ FLEKSİBIL ÖRGÜLÜ HORTUM, 1 1/4" NPT, 1500mm</t>
  </si>
  <si>
    <t>PASLANMAZ ÇELİK RAKORLU VE SPİRİLALİ FLEKSİBIL ÖRGÜLÜ HORTUM, M40x1,5, 1750mm</t>
  </si>
  <si>
    <t>PASLANMAZ ÇELİK RAKORLU VE SPİRİLALİ FLEKSİBIL ÖRGÜLÜ HORTUM, 1 1/4" NPT, 1750mm</t>
  </si>
  <si>
    <t>PASLANMAZ ÇELİK RAKORLU VE SPİRİLALİ FLEKSİBIL ÖRGÜLÜ HORTUM, M40x1,5, 2000mm</t>
  </si>
  <si>
    <t>PASLANMAZ ÇELİK RAKORLU VE SPİRİLALİ FLEKSİBIL ÖRGÜLÜ HORTUM, 1 1/4" NPT, 2000mm</t>
  </si>
  <si>
    <t>PASLANMAZ ÇELİK RAKORLU VE SPİRİLALİ FLEKSİBIL ÖRGÜLÜ HORTUM, M40x1,5, 2500mm</t>
  </si>
  <si>
    <t>PASLANMAZ ÇELİK RAKORLU VE SPİRİLALİ FLEKSİBIL ÖRGÜLÜ HORTUM, 1 1/4" NPT, 2500mm</t>
  </si>
  <si>
    <t>PASLANMAZ ÇELİK RAKORLU VE SPİRİLALİ FLEKSİBIL ÖRGÜLÜ HORTUM, M40x1,5, 250mm</t>
  </si>
  <si>
    <t>PASLANMAZ ÇELİK RAKORLU VE SPİRİLALİ FLEKSİBIL ÖRGÜLÜ HORTUM, 1 1/4" NPT, 250mm</t>
  </si>
  <si>
    <t>PASLANMAZ ÇELİK RAKORLU VE SPİRİLALİ FLEKSİBIL ÖRGÜLÜ HORTUM, M40x1,5, 3000mm</t>
  </si>
  <si>
    <t>PASLANMAZ ÇELİK RAKORLU VE SPİRİLALİ FLEKSİBIL ÖRGÜLÜ HORTUM, 1 1/4" NPT, 3000mm</t>
  </si>
  <si>
    <t>PASLANMAZ ÇELİK RAKORLU VE SPİRİLALİ FLEKSİBIL ÖRGÜLÜ HORTUM, M40x1,5, 500mm</t>
  </si>
  <si>
    <t>PASLANMAZ ÇELİK RAKORLU VE SPİRİLALİ FLEKSİBIL ÖRGÜLÜ HORTUM, 1 1/4" NPT, 500mm</t>
  </si>
  <si>
    <t>PASLANMAZ ÇELİK RAKORLU VE SPİRİLALİ FLEKSİBIL ÖRGÜLÜ HORTUM, M40x1,5, 750mm</t>
  </si>
  <si>
    <t>PASLANMAZ ÇELİK RAKORLU VE SPİRİLALİ FLEKSİBIL ÖRGÜLÜ HORTUM, 1 1/4" NPT, 750mm</t>
  </si>
  <si>
    <t>PASLANMAZ ÇELİK RAKORLU VE SPİRİLALİ FLEKSİBIL ÖRGÜLÜ HORTUM, M50x1,5, 1000mm</t>
  </si>
  <si>
    <t>PASLANMAZ ÇELİK RAKORLU VE SPİRİLALİ FLEKSİBIL ÖRGÜLÜ HORTUM, 1 1/2" NPT, 1000mm</t>
  </si>
  <si>
    <t>PASLANMAZ ÇELİK RAKORLU VE SPİRİLALİ FLEKSİBIL ÖRGÜLÜ HORTUM, M50x1,5, 1200mm</t>
  </si>
  <si>
    <t>PASLANMAZ ÇELİK RAKORLU VE SPİRİLALİ FLEKSİBIL ÖRGÜLÜ HORTUM, 1 1/2" NPT, 1200mm</t>
  </si>
  <si>
    <t>PASLANMAZ ÇELİK RAKORLU VE SPİRİLALİ FLEKSİBIL ÖRGÜLÜ HORTUM, M50x1,5, 1250mm</t>
  </si>
  <si>
    <t>PASLANMAZ ÇELİK RAKORLU VE SPİRİLALİ FLEKSİBIL ÖRGÜLÜ HORTUM, 1 1/2" NPT, 1250mm</t>
  </si>
  <si>
    <t>PASLANMAZ ÇELİK RAKORLU VE SPİRİLALİ FLEKSİBIL ÖRGÜLÜ HORTUM, M50x1,5, 1500mm</t>
  </si>
  <si>
    <t>PASLANMAZ ÇELİK RAKORLU VE SPİRİLALİ FLEKSİBIL ÖRGÜLÜ HORTUM, 1 1/2" NPT, 1500mm</t>
  </si>
  <si>
    <t>PASLANMAZ ÇELİK RAKORLU VE SPİRİLALİ FLEKSİBIL ÖRGÜLÜ HORTUM, M50x1,5, 1750mm</t>
  </si>
  <si>
    <t>PASLANMAZ ÇELİK RAKORLU VE SPİRİLALİ FLEKSİBIL ÖRGÜLÜ HORTUM, 1 1/2" NPT, 1750mm</t>
  </si>
  <si>
    <t>PASLANMAZ ÇELİK RAKORLU VE SPİRİLALİ FLEKSİBIL ÖRGÜLÜ HORTUM, M50x1,5, 2000mm</t>
  </si>
  <si>
    <t>PASLANMAZ ÇELİK RAKORLU VE SPİRİLALİ FLEKSİBIL ÖRGÜLÜ HORTUM, 1 1/2" NPT, 2000mm</t>
  </si>
  <si>
    <t>PASLANMAZ ÇELİK RAKORLU VE SPİRİLALİ FLEKSİBIL ÖRGÜLÜ HORTUM, M50x1,5, 2500mm</t>
  </si>
  <si>
    <t>PASLANMAZ ÇELİK RAKORLU VE SPİRİLALİ FLEKSİBIL ÖRGÜLÜ HORTUM, 1 1/2" NPT, 2500mm</t>
  </si>
  <si>
    <t>PASLANMAZ ÇELİK RAKORLU VE SPİRİLALİ FLEKSİBIL ÖRGÜLÜ HORTUM, M50x1,5, 250mm</t>
  </si>
  <si>
    <t>PASLANMAZ ÇELİK RAKORLU VE SPİRİLALİ FLEKSİBIL ÖRGÜLÜ HORTUM, 1 1/2" NPT, 250mm</t>
  </si>
  <si>
    <t>PASLANMAZ ÇELİK RAKORLU VE SPİRİLALİ FLEKSİBIL ÖRGÜLÜ HORTUM, M50x1,5, 3000mm</t>
  </si>
  <si>
    <t>PASLANMAZ ÇELİK RAKORLU VE SPİRİLALİ FLEKSİBIL ÖRGÜLÜ HORTUM, 1 1/2" NPT, 3000mm</t>
  </si>
  <si>
    <t>PASLANMAZ ÇELİK RAKORLU VE SPİRİLALİ FLEKSİBIL ÖRGÜLÜ HORTUM, M50x1,5, 500mm</t>
  </si>
  <si>
    <t>PASLANMAZ ÇELİK RAKORLU VE SPİRİLALİ FLEKSİBIL ÖRGÜLÜ HORTUM, 1 1/2" NPT, 500mm</t>
  </si>
  <si>
    <t>PASLANMAZ ÇELİK RAKORLU VE SPİRİLALİ FLEKSİBIL ÖRGÜLÜ HORTUM, M50x1,5, 600mm</t>
  </si>
  <si>
    <t>PASLANMAZ ÇELİK RAKORLU VE SPİRİLALİ FLEKSİBIL ÖRGÜLÜ HORTUM, 1 1/2" NPT, 600mm</t>
  </si>
  <si>
    <t>PASLANMAZ ÇELİK RAKORLU VE SPİRİLALİ FLEKSİBIL ÖRGÜLÜ HORTUM, M50x1,5, 750mm</t>
  </si>
  <si>
    <t>PASLANMAZ ÇELİK RAKORLU VE SPİRİLALİ FLEKSİBIL ÖRGÜLÜ HORTUM, 1 1/2" NPT, 750mm</t>
  </si>
  <si>
    <t>PASLANMAZ ÇELİK RAKORLU VE SPİRİLALİ FLEKSİBIL ÖRGÜLÜ HORTUM, M50x1,5, 800mm</t>
  </si>
  <si>
    <t>PASLANMAZ ÇELİK RAKORLU VE SPİRİLALİ FLEKSİBIL ÖRGÜLÜ HORTUM, 1 1/2" NPT, 800mm</t>
  </si>
  <si>
    <t>PASLANMAZ ÇELİK RAKORLU VE SPİRİLALİ FLEKSİBIL ÖRGÜLÜ HORTUM, M60x1,5, 1000mm</t>
  </si>
  <si>
    <t>PASLANMAZ ÇELİK RAKORLU VE SPİRİLALİ FLEKSİBIL ÖRGÜLÜ HORTUM, 2" NPT, 1000mm</t>
  </si>
  <si>
    <t>PASLANMAZ ÇELİK RAKORLU VE SPİRİLALİ FLEKSİBIL ÖRGÜLÜ HORTUM, M60x1,5, 1250mm</t>
  </si>
  <si>
    <t>PASLANMAZ ÇELİK RAKORLU VE SPİRİLALİ FLEKSİBIL ÖRGÜLÜ HORTUM, 2" NPT, 1250mm</t>
  </si>
  <si>
    <t>PASLANMAZ ÇELİK RAKORLU VE SPİRİLALİ FLEKSİBIL ÖRGÜLÜ HORTUM, M60x1,5, 1500mm</t>
  </si>
  <si>
    <t>PASLANMAZ ÇELİK RAKORLU VE SPİRİLALİ FLEKSİBIL ÖRGÜLÜ HORTUM, 2" NPT, 1500mm</t>
  </si>
  <si>
    <t>PASLANMAZ ÇELİK RAKORLU VE SPİRİLALİ FLEKSİBIL ÖRGÜLÜ HORTUM, M60x1,5, 1750mm</t>
  </si>
  <si>
    <t>PASLANMAZ ÇELİK RAKORLU VE SPİRİLALİ FLEKSİBIL ÖRGÜLÜ HORTUM, 2" NPT, 1750mm</t>
  </si>
  <si>
    <t>PASLANMAZ ÇELİK RAKORLU VE SPİRİLALİ FLEKSİBIL ÖRGÜLÜ HORTUM, M60x1,5, 2000mm</t>
  </si>
  <si>
    <t>PASLANMAZ ÇELİK RAKORLU VE SPİRİLALİ FLEKSİBIL ÖRGÜLÜ HORTUM, 2" NPT, 2000mm</t>
  </si>
  <si>
    <t>PASLANMAZ ÇELİK RAKORLU VE SPİRİLALİ FLEKSİBIL ÖRGÜLÜ HORTUM, M60x1,5, 2250mm</t>
  </si>
  <si>
    <t>PASLANMAZ ÇELİK RAKORLU VE SPİRİLALİ FLEKSİBIL ÖRGÜLÜ HORTUM, 2" NPT, 2250mm</t>
  </si>
  <si>
    <t>PASLANMAZ ÇELİK RAKORLU VE SPİRİLALİ FLEKSİBIL ÖRGÜLÜ HORTUM, M60x1,5, 2500mm</t>
  </si>
  <si>
    <t>PASLANMAZ ÇELİK RAKORLU VE SPİRİLALİ FLEKSİBIL ÖRGÜLÜ HORTUM, 2" NPT, 2500mm</t>
  </si>
  <si>
    <t>PASLANMAZ ÇELİK RAKORLU VE SPİRİLALİ FLEKSİBIL ÖRGÜLÜ HORTUM, M60x1,5, 250mm</t>
  </si>
  <si>
    <t>PASLANMAZ ÇELİK RAKORLU VE SPİRİLALİ FLEKSİBIL ÖRGÜLÜ HORTUM, 2" NPT, 250mm</t>
  </si>
  <si>
    <t>PASLANMAZ ÇELİK RAKORLU VE SPİRİLALİ FLEKSİBIL ÖRGÜLÜ HORTUM, M60x1,5, 3000mm</t>
  </si>
  <si>
    <t>PASLANMAZ ÇELİK RAKORLU VE SPİRİLALİ FLEKSİBIL ÖRGÜLÜ HORTUM, 2" NPT, 3000mm</t>
  </si>
  <si>
    <t>PASLANMAZ ÇELİK RAKORLU VE SPİRİLALİ FLEKSİBIL ÖRGÜLÜ HORTUM, M60x1,5, 500mm</t>
  </si>
  <si>
    <t>PASLANMAZ ÇELİK RAKORLU VE SPİRİLALİ FLEKSİBIL ÖRGÜLÜ HORTUM, 2" NPT, 500mm</t>
  </si>
  <si>
    <t>PASLANMAZ ÇELİK RAKORLU VE SPİRİLALİ FLEKSİBIL ÖRGÜLÜ HORTUM, M60x1,5, 600mm</t>
  </si>
  <si>
    <t>PASLANMAZ ÇELİK RAKORLU VE SPİRİLALİ FLEKSİBIL ÖRGÜLÜ HORTUM, 2" NPT, 600mm</t>
  </si>
  <si>
    <t>PASLANMAZ ÇELİK RAKORLU VE SPİRİLALİ FLEKSİBIL ÖRGÜLÜ HORTUM, M60x1,5, 700mm</t>
  </si>
  <si>
    <t>PASLANMAZ ÇELİK RAKORLU VE SPİRİLALİ FLEKSİBIL ÖRGÜLÜ HORTUM, 2" NPT, 700mm</t>
  </si>
  <si>
    <t>PASLANMAZ ÇELİK RAKORLU VE SPİRİLALİ FLEKSİBIL ÖRGÜLÜ HORTUM, M60x1,5, 750mm</t>
  </si>
  <si>
    <t>PASLANMAZ ÇELİK RAKORLU VE SPİRİLALİ FLEKSİBIL ÖRGÜLÜ HORTUM, 2" NPT, 750mm</t>
  </si>
  <si>
    <t>PASLANMAZ ÇELİK RAKORLU VE SPİRİLALİ FLEKSİBIL ÖRGÜLÜ HORTUM, M75x1,5, 1000mm</t>
  </si>
  <si>
    <t>PASLANMAZ ÇELİK RAKORLU VE SPİRİLALİ FLEKSİBIL ÖRGÜLÜ HORTUM, 2 1/2" NPT, 1000mm</t>
  </si>
  <si>
    <t>PASLANMAZ ÇELİK RAKORLU VE SPİRİLALİ FLEKSİBIL ÖRGÜLÜ HORTUM, M75x1,5, 1250mm</t>
  </si>
  <si>
    <t>PASLANMAZ ÇELİK RAKORLU VE SPİRİLALİ FLEKSİBIL ÖRGÜLÜ HORTUM, 2 1/2" NPT, 1250mm</t>
  </si>
  <si>
    <t>PASLANMAZ ÇELİK RAKORLU VE SPİRİLALİ FLEKSİBIL ÖRGÜLÜ HORTUM, M75x1,5, 1500mm</t>
  </si>
  <si>
    <t>PASLANMAZ ÇELİK RAKORLU VE SPİRİLALİ FLEKSİBIL ÖRGÜLÜ HORTUM, 2 1/2" NPT, 1500mm</t>
  </si>
  <si>
    <t>PASLANMAZ ÇELİK RAKORLU VE SPİRİLALİ FLEKSİBIL ÖRGÜLÜ HORTUM, M75x1,5, 1750mm</t>
  </si>
  <si>
    <t>PASLANMAZ ÇELİK RAKORLU VE SPİRİLALİ FLEKSİBIL ÖRGÜLÜ HORTUM, 2 1/2" NPT, 1750mm</t>
  </si>
  <si>
    <t>PASLANMAZ ÇELİK RAKORLU VE SPİRİLALİ FLEKSİBIL ÖRGÜLÜ HORTUM, M75x1,5, 2000mm</t>
  </si>
  <si>
    <t>PASLANMAZ ÇELİK RAKORLU VE SPİRİLALİ FLEKSİBIL ÖRGÜLÜ HORTUM, 2 1/2" NPT, 2000mm</t>
  </si>
  <si>
    <t>PASLANMAZ ÇELİK RAKORLU VE SPİRİLALİ FLEKSİBIL ÖRGÜLÜ HORTUM, M75x1,5, 2500mm</t>
  </si>
  <si>
    <t>PASLANMAZ ÇELİK RAKORLU VE SPİRİLALİ FLEKSİBIL ÖRGÜLÜ HORTUM, 2 1/2" NPT, 2500mm</t>
  </si>
  <si>
    <t>PASLANMAZ ÇELİK RAKORLU VE SPİRİLALİ FLEKSİBIL ÖRGÜLÜ HORTUM, M75x1,5, 250mm</t>
  </si>
  <si>
    <t>PASLANMAZ ÇELİK RAKORLU VE SPİRİLALİ FLEKSİBIL ÖRGÜLÜ HORTUM, 2 1/2" NPT, 250mm</t>
  </si>
  <si>
    <t>PASLANMAZ ÇELİK RAKORLU VE SPİRİLALİ FLEKSİBIL ÖRGÜLÜ HORTUM, M75x1,5, 3000mm</t>
  </si>
  <si>
    <t>PASLANMAZ ÇELİK RAKORLU VE SPİRİLALİ FLEKSİBIL ÖRGÜLÜ HORTUM, 2 1/2" NPT, 3000mm</t>
  </si>
  <si>
    <t>PASLANMAZ ÇELİK RAKORLU VE SPİRİLALİ FLEKSİBIL ÖRGÜLÜ HORTUM, M75x1,5, 500mm</t>
  </si>
  <si>
    <t>PASLANMAZ ÇELİK RAKORLU VE SPİRİLALİ FLEKSİBIL ÖRGÜLÜ HORTUM, 2 1/2" NPT, 500mm</t>
  </si>
  <si>
    <t>PASLANMAZ ÇELİK RAKORLU VE SPİRİLALİ FLEKSİBIL ÖRGÜLÜ HORTUM, M75x1,5, 750mm</t>
  </si>
  <si>
    <t>PASLANMAZ ÇELİK RAKORLU VE SPİRİLALİ FLEKSİBIL ÖRGÜLÜ HORTUM, 2 1/2" NPT, 750mm</t>
  </si>
  <si>
    <t>PASLANMAZ ÇELİK RAKORLU VE SPİRİLALİ FLEKSİBIL ÖRGÜLÜ HORTUM, M90x1,5, 1000mm</t>
  </si>
  <si>
    <t>PASLANMAZ ÇELİK RAKORLU VE SPİRİLALİ FLEKSİBIL ÖRGÜLÜ HORTUM, 2 3/4" NPT, 1000mm</t>
  </si>
  <si>
    <t>PASLANMAZ ÇELİK RAKORLU VE SPİRİLALİ FLEKSİBIL ÖRGÜLÜ HORTUM, M90x1,5, 1250mm</t>
  </si>
  <si>
    <t>PASLANMAZ ÇELİK RAKORLU VE SPİRİLALİ FLEKSİBIL ÖRGÜLÜ HORTUM, 2 3/4" NPT, 1250mm</t>
  </si>
  <si>
    <t>PASLANMAZ ÇELİK RAKORLU VE SPİRİLALİ FLEKSİBIL ÖRGÜLÜ HORTUM, M90x1,5, 1500mm</t>
  </si>
  <si>
    <t>PASLANMAZ ÇELİK RAKORLU VE SPİRİLALİ FLEKSİBIL ÖRGÜLÜ HORTUM, 2 3/4" NPT, 1500mm</t>
  </si>
  <si>
    <t>PASLANMAZ ÇELİK RAKORLU VE SPİRİLALİ FLEKSİBIL ÖRGÜLÜ HORTUM, M90x1,5, 1750mm</t>
  </si>
  <si>
    <t>PASLANMAZ ÇELİK RAKORLU VE SPİRİLALİ FLEKSİBIL ÖRGÜLÜ HORTUM, 2 3/4" NPT, 1750mm</t>
  </si>
  <si>
    <t>PASLANMAZ ÇELİK RAKORLU VE SPİRİLALİ FLEKSİBIL ÖRGÜLÜ HORTUM, M90x1,5, 2000mm</t>
  </si>
  <si>
    <t>PASLANMAZ ÇELİK RAKORLU VE SPİRİLALİ FLEKSİBIL ÖRGÜLÜ HORTUM, 2 3/4" NPT, 2000mm</t>
  </si>
  <si>
    <t>PASLANMAZ ÇELİK RAKORLU VE SPİRİLALİ FLEKSİBIL ÖRGÜLÜ HORTUM, M90x1,5, 2500mm</t>
  </si>
  <si>
    <t>PASLANMAZ ÇELİK RAKORLU VE SPİRİLALİ FLEKSİBIL ÖRGÜLÜ HORTUM, 2 3/4" NPT, 2500mm</t>
  </si>
  <si>
    <t>PASLANMAZ ÇELİK RAKORLU VE SPİRİLALİ FLEKSİBIL ÖRGÜLÜ HORTUM, M90x1,5, 3000mm</t>
  </si>
  <si>
    <t>PASLANMAZ ÇELİK RAKORLU VE SPİRİLALİ FLEKSİBIL ÖRGÜLÜ HORTUM, 2 3/4" NPT, 3000mm</t>
  </si>
  <si>
    <t>PASLANMAZ ÇELİK RAKORLU VE SPİRİLALİ FLEKSİBIL ÖRGÜLÜ HORTUM, M90x1,5, 500mm</t>
  </si>
  <si>
    <t>PASLANMAZ ÇELİK RAKORLU VE SPİRİLALİ FLEKSİBIL ÖRGÜLÜ HORTUM, 2 3/4" NPT, 500mm</t>
  </si>
  <si>
    <t>PASLANMAZ ÇELİK RAKORLU VE SPİRİLALİ FLEKSİBIL ÖRGÜLÜ HORTUM, M90x1,5, 750mm</t>
  </si>
  <si>
    <t>PASLANMAZ ÇELİK RAKORLU VE SPİRİLALİ FLEKSİBIL ÖRGÜLÜ HORTUM, 2 3/4" NPT, 750mm</t>
  </si>
  <si>
    <t xml:space="preserve">EX-PROOF KAPAKLI BAĞLANTI KUTUSU, IP 65, M20x1,5 </t>
  </si>
  <si>
    <t>EX-PROOF KAPAKLI BAĞLANTI KUTUSU, IP 65, NPT 1/2"</t>
  </si>
  <si>
    <t>EX-PROOF KAPAKLI BAĞLANTI KUTUSU, IP 65, M25x1,5</t>
  </si>
  <si>
    <t>EX-PROOF KAPAKLI BAĞLANTI KUTUSU, IP 65, NPT 3/4"</t>
  </si>
  <si>
    <t>EX-PROOF KAPAKLI BAĞLANTI KUTUSU, IP 65, M32x1,5</t>
  </si>
  <si>
    <t>EX-PROOF KAPAKLI BAĞLANTI KUTUSU, IP 65, NPT 1"</t>
  </si>
  <si>
    <t>EX-PROOF KAPAKLI BAĞLANTI KUTUSU, IP 65, M40x1,5</t>
  </si>
  <si>
    <t>EX-PROOF KAPAKLI BAĞLANTI KUTUSU, IP 65, NPT 1 1/4"</t>
  </si>
  <si>
    <t>EX-PROOF KAPAKLI BAĞLANTI KUTUSU, IP 65, M50x1,5</t>
  </si>
  <si>
    <t>EX-PROOF KAPAKLI BAĞLANTI KUTUSU, IP 65, NPT 1 1/2"</t>
  </si>
  <si>
    <t>EX-PROOF KAPAKLI BAĞLANTI KUTUSU, IP 65, M60x1,5</t>
  </si>
  <si>
    <t>EX-PROOF KAPAKLI BAĞLANTI KUTUSU, IP 65, NPT 2"</t>
  </si>
  <si>
    <t>EX-PROOF KAPAKLI BAĞLANTI KUTUSU, IP 65, M75x1,5</t>
  </si>
  <si>
    <t>EX-PROOF KAPAKLI BAĞLANTI KUTUSU, IP 65, NPT 2 1/2</t>
  </si>
  <si>
    <t>EX-PROOF KAPAKLI BAĞLANTI KUTUSU, IP 65, M90x2</t>
  </si>
  <si>
    <t>EX-PROOF KAPAKLI BAĞLANTI KUTUSU, IP 65, NPT 3"</t>
  </si>
  <si>
    <t>EX-PROOF KAPAKLI BAĞLANTI KUTUSU, IP 65, NPT 3</t>
  </si>
  <si>
    <t>EX-PROOF 45° DİRSEK, M20x1,5</t>
  </si>
  <si>
    <t>EX-PROOF 45° DİRSEK, 1/2" NPT</t>
  </si>
  <si>
    <t>EX-PROOF 90° DİRSEK, M20x1,5</t>
  </si>
  <si>
    <t>EX-PROOF 90° DİRSEK, 1/2" NPT</t>
  </si>
  <si>
    <t>EX-PROOF 45° DİRSEK, M25x1,5</t>
  </si>
  <si>
    <t>EX-PROOF 45° DİRSEK, 3/4" NPT</t>
  </si>
  <si>
    <t>EX-PROOF 90° DİRSEK, M25x1,5</t>
  </si>
  <si>
    <t>EX-PROOF 90° DİRSEK, 3/4" NPT</t>
  </si>
  <si>
    <t>EX-PROOF 45° DİRSEK, M32x1,5</t>
  </si>
  <si>
    <t>EX-PROOF 45° DİRSEK, 1" NPT</t>
  </si>
  <si>
    <t>EX-PROOF 90° DİRSEK, M32x1,5</t>
  </si>
  <si>
    <t>EX-PROOF 90° DİRSEK, 1" NPT</t>
  </si>
  <si>
    <t>EX-PROOF 45° DİRSEK, M40x1,5</t>
  </si>
  <si>
    <t>EX-PROOF 45° DİRSEK, 1 1/4" NPT</t>
  </si>
  <si>
    <t>EX-PROOF 90° DİRSEK, M40x1,5</t>
  </si>
  <si>
    <t>EX-PROOF 90° DİRSEK, 1 1/4" NPT</t>
  </si>
  <si>
    <t>EX-PROOF 45° DİRSEK, M50x1,5</t>
  </si>
  <si>
    <t>EX-PROOF 45° DİRSEK, 1 1/2" NPT</t>
  </si>
  <si>
    <t>EX-PROOF 90° DİRSEK, M50x1,5</t>
  </si>
  <si>
    <t>EX-PROOF 90° DİRSEK, 1 1/2" NPT</t>
  </si>
  <si>
    <t>EX-PROOF 45° DİRSEK, M60x1,5</t>
  </si>
  <si>
    <t>EX-PROOF 45° DİRSEK, 2" NPT</t>
  </si>
  <si>
    <t>EX-PROOF 90° DİRSEK, M60x1,5</t>
  </si>
  <si>
    <t>EX-PROOF 90° DİRSEK, 2" NPT</t>
  </si>
  <si>
    <t>EX-PROOF 45° DİRSEK, M75x1,5</t>
  </si>
  <si>
    <t>EX-PROOF 45° DİRSEK, 2 1/2" NPT</t>
  </si>
  <si>
    <t>EX-PROOF 90° DİRSEK, M75x1,5</t>
  </si>
  <si>
    <t>EX-PROOF 90° DİRSEK, 2 1/2" NPT</t>
  </si>
  <si>
    <t>EX-PROOF 45° DİRSEK, M90x1,5</t>
  </si>
  <si>
    <t>EX-PROOF 45° DİRSEK, 3" NPT</t>
  </si>
  <si>
    <t>EX-PROOF 90° DİRSEK, M90x1,5</t>
  </si>
  <si>
    <t>EX-PROOF 90° DİRSEK, 3" NPT</t>
  </si>
  <si>
    <t xml:space="preserve">EX-PROOF MANŞON, IP 65, M20x1,5 </t>
  </si>
  <si>
    <t xml:space="preserve">EX-PROOF MANŞON, IP 65, NPT 1/2" </t>
  </si>
  <si>
    <t xml:space="preserve">EX-PROOF MANŞON, IP 65, M25x1,5 </t>
  </si>
  <si>
    <t xml:space="preserve">EX-PROOF MANŞON, IP 65, NPT 3/4" </t>
  </si>
  <si>
    <t xml:space="preserve">EX-PROOF MANŞON, IP 65, M32x1,5 </t>
  </si>
  <si>
    <t>EX-PROOF MANŞON, IP 65, NPT 1"</t>
  </si>
  <si>
    <t xml:space="preserve">EX-PROOF MANŞON, IP 65, M40x1,5 </t>
  </si>
  <si>
    <t xml:space="preserve">EX-PROOF MANŞON, IP 65, NPT 1 1/4" </t>
  </si>
  <si>
    <t xml:space="preserve">EX-PROOF MANŞON, IP 65, M50x1,5 </t>
  </si>
  <si>
    <t xml:space="preserve">EX-PROOF MANŞON, IP 65, NPT 1 1/2" </t>
  </si>
  <si>
    <t xml:space="preserve">EX-PROOF MANŞON, IP 65, M60x1,5 </t>
  </si>
  <si>
    <t xml:space="preserve">EX-PROOF MANŞON, IP 65, NPT 2" </t>
  </si>
  <si>
    <t xml:space="preserve">EX-PROOF MANŞON, IP 65, M75x1,5 </t>
  </si>
  <si>
    <t xml:space="preserve">EX-PROOF MANŞON, IP 65, NPT 2 1/2" </t>
  </si>
  <si>
    <t xml:space="preserve">EX-PROOF MANŞON, IP 65, M90x2 </t>
  </si>
  <si>
    <t xml:space="preserve">EX-PROOF MANŞON, IP 65, NPT 3" </t>
  </si>
  <si>
    <t>E1WAS.1-A-M</t>
  </si>
  <si>
    <t>E1WAS.1-A-N</t>
  </si>
  <si>
    <t>E1WAS.1-B-M</t>
  </si>
  <si>
    <t>E1WAS.1-B-N</t>
  </si>
  <si>
    <t>E1WAS.1-C-M</t>
  </si>
  <si>
    <t>E1WAS.1-C-N</t>
  </si>
  <si>
    <t>E1WAS.2-A-M</t>
  </si>
  <si>
    <t>E1WAS.2-A-N</t>
  </si>
  <si>
    <t>E1WAS.2-B-M</t>
  </si>
  <si>
    <t>E1WAS.2-B-N</t>
  </si>
  <si>
    <t>E1WAS.2-C-M</t>
  </si>
  <si>
    <t>E1WAS.2-C-N</t>
  </si>
  <si>
    <t>E1WAS.2-D-M</t>
  </si>
  <si>
    <t>E1WAS.2-D-N</t>
  </si>
  <si>
    <t>E1WAS.3-A-M</t>
  </si>
  <si>
    <t>E1WAS.3-A-N</t>
  </si>
  <si>
    <t>E1WAS.3-B-M</t>
  </si>
  <si>
    <t>E1WAS.3-B-N</t>
  </si>
  <si>
    <t>E1WAS.3-C-M</t>
  </si>
  <si>
    <t>E1WAS.3-C-N</t>
  </si>
  <si>
    <t>E1WAS.3-D-M</t>
  </si>
  <si>
    <t>E1WAS.3-D-N</t>
  </si>
  <si>
    <t>E1WAS.4-A-M</t>
  </si>
  <si>
    <t>E1WAS.4-A-N</t>
  </si>
  <si>
    <t>E1WAS.4-B-M</t>
  </si>
  <si>
    <t>E1WAS.4-B-N</t>
  </si>
  <si>
    <t>E1WAS.5-A-M</t>
  </si>
  <si>
    <t>E1WAS.5-A-N</t>
  </si>
  <si>
    <t>E1WAS.5-B-M</t>
  </si>
  <si>
    <t>E1WAS.5-B-N</t>
  </si>
  <si>
    <t>E1WAS.6-A-M</t>
  </si>
  <si>
    <t>E1WAS.6-A-N</t>
  </si>
  <si>
    <t>E1WAS.6-B-M</t>
  </si>
  <si>
    <t>E1WAS.6-B-N</t>
  </si>
  <si>
    <t>E1WAS.7-A-M</t>
  </si>
  <si>
    <t>E1WAS.7-A-N</t>
  </si>
  <si>
    <t>E1WAS.7-B-M</t>
  </si>
  <si>
    <t>E1WAS.8-NC</t>
  </si>
  <si>
    <t>E1WAS.8-C-N</t>
  </si>
  <si>
    <t>E1WAS.8-C-M</t>
  </si>
  <si>
    <t>E1WAS.8-B-N</t>
  </si>
  <si>
    <t>E1WAS.8-B-M</t>
  </si>
  <si>
    <t>E1WAS.8-A-N</t>
  </si>
  <si>
    <t>E1WAS.8-A-M</t>
  </si>
  <si>
    <t>E1WAS.7-B-N</t>
  </si>
  <si>
    <t>EBU01M</t>
  </si>
  <si>
    <t>EBU12M</t>
  </si>
  <si>
    <t>EBU12N</t>
  </si>
  <si>
    <t>EBU34N</t>
  </si>
  <si>
    <t>EBU1M</t>
  </si>
  <si>
    <t>EBU1N</t>
  </si>
  <si>
    <t>EBU23M</t>
  </si>
  <si>
    <t>EBU23N</t>
  </si>
  <si>
    <t>EBU2M</t>
  </si>
  <si>
    <t>EBU2N</t>
  </si>
  <si>
    <t>EBU2SN</t>
  </si>
  <si>
    <t>EBU34M</t>
  </si>
  <si>
    <t>EBU3M</t>
  </si>
  <si>
    <t>EBU3N</t>
  </si>
  <si>
    <t>EBU4M</t>
  </si>
  <si>
    <t>EBU5M</t>
  </si>
  <si>
    <t>EBU6M</t>
  </si>
  <si>
    <t>EBU5N</t>
  </si>
  <si>
    <t>EBU6N</t>
  </si>
  <si>
    <t>EFDC.1</t>
  </si>
  <si>
    <t>EFDC.1E</t>
  </si>
  <si>
    <t>EFDC.1F</t>
  </si>
  <si>
    <t>EFSC.21</t>
  </si>
  <si>
    <t>EFSC.21 - A</t>
  </si>
  <si>
    <t>EFSC.21 - K</t>
  </si>
  <si>
    <t>EFSC.21 - V</t>
  </si>
  <si>
    <t>EFSC.21 - Y</t>
  </si>
  <si>
    <t>EFSC.22</t>
  </si>
  <si>
    <t>EFSC.22 - A</t>
  </si>
  <si>
    <t>EFSC.22 - K</t>
  </si>
  <si>
    <t>EFSC.22 - V</t>
  </si>
  <si>
    <t>EFSC.22 - Y</t>
  </si>
  <si>
    <t>EFSC.23</t>
  </si>
  <si>
    <t>EFSC.31</t>
  </si>
  <si>
    <t>EFSC.32</t>
  </si>
  <si>
    <t>EFSC.33</t>
  </si>
  <si>
    <t>EI.1 HY-1000M</t>
  </si>
  <si>
    <t>EI.1 HY-1250M</t>
  </si>
  <si>
    <t>EI.1 HY-1500M</t>
  </si>
  <si>
    <t>EI.1 HY-1750M</t>
  </si>
  <si>
    <t>EI.2 HY-2000M</t>
  </si>
  <si>
    <t>EI.2 HY-2500M</t>
  </si>
  <si>
    <t>EI.3 HY-3000M</t>
  </si>
  <si>
    <t>EI.1 HY-1000N</t>
  </si>
  <si>
    <t>EI.1 HY-1250N</t>
  </si>
  <si>
    <t>EI.1 HY-1500N</t>
  </si>
  <si>
    <t>EI.1 HY-1750N</t>
  </si>
  <si>
    <t>EI.2 HY-2000N</t>
  </si>
  <si>
    <t>EI.2 HY-2500N</t>
  </si>
  <si>
    <t>EI.2 HY-250N</t>
  </si>
  <si>
    <t>EI.3 HY-3000N</t>
  </si>
  <si>
    <t>EI.5 HY-500N</t>
  </si>
  <si>
    <t>EI.7 HY-750N</t>
  </si>
  <si>
    <t>EI.6 HY-600N</t>
  </si>
  <si>
    <t>EI.1 HY-2000M</t>
  </si>
  <si>
    <t>EI.1 HY-2500M</t>
  </si>
  <si>
    <t>EI.1 HY-3000M</t>
  </si>
  <si>
    <t>EI.1 HY-2000N</t>
  </si>
  <si>
    <t>EI.1 HY-2500N</t>
  </si>
  <si>
    <t>EI.6 HY-250N</t>
  </si>
  <si>
    <t>EI.1 HY-3000N</t>
  </si>
  <si>
    <t>EI.8 HY-500N</t>
  </si>
  <si>
    <t>EI.6 HY-250M</t>
  </si>
  <si>
    <t>EI.8 HY-500M</t>
  </si>
  <si>
    <t>EI.1 HY-250M</t>
  </si>
  <si>
    <t>EI.1 HY-250N</t>
  </si>
  <si>
    <t>EI.1 HY-500N</t>
  </si>
  <si>
    <t>EI.1 HY-750N</t>
  </si>
  <si>
    <t>EI.3 HY-1000N</t>
  </si>
  <si>
    <t>EI.3 HY-1250N</t>
  </si>
  <si>
    <t>EI.3 HY-1500N</t>
  </si>
  <si>
    <t>EI.3 HY-1750N</t>
  </si>
  <si>
    <t>EI.1 HY-500M</t>
  </si>
  <si>
    <t>EI.1 HY-750M</t>
  </si>
  <si>
    <t>EI.1.HY-600M</t>
  </si>
  <si>
    <t>EI.1.HY-600N</t>
  </si>
  <si>
    <t>EI.2 HY-1000N</t>
  </si>
  <si>
    <t>EI.2 HY-1250M</t>
  </si>
  <si>
    <t>EI.2 HY-1250N</t>
  </si>
  <si>
    <t>EI.2 HY-1500M</t>
  </si>
  <si>
    <t>EI.2 HY-1500N</t>
  </si>
  <si>
    <t>EI.2 HY-1750M</t>
  </si>
  <si>
    <t>EI.2 HY-1750N</t>
  </si>
  <si>
    <t>EI.2 HY-250M</t>
  </si>
  <si>
    <t>EI.2 HY-3000M</t>
  </si>
  <si>
    <t>EI.2 HY-3000N</t>
  </si>
  <si>
    <t>EI.2 HY-300M</t>
  </si>
  <si>
    <t>EI.2 HY-300N</t>
  </si>
  <si>
    <t>EI.2 HY-400M</t>
  </si>
  <si>
    <t>EI.2 HY-400N</t>
  </si>
  <si>
    <t>EI.2 HY-500M</t>
  </si>
  <si>
    <t>EI.2 HY-500N</t>
  </si>
  <si>
    <t>EI.2 HY-750M</t>
  </si>
  <si>
    <t>EI.2 HY-750N</t>
  </si>
  <si>
    <t>EI.3 HY-1000M</t>
  </si>
  <si>
    <t>EI.2.HY-1100M</t>
  </si>
  <si>
    <t>EI.2.HY-1100N</t>
  </si>
  <si>
    <t>EI.2.HY-1300M</t>
  </si>
  <si>
    <t>EI.2.HY-1300N</t>
  </si>
  <si>
    <t>EI.3 HY-1250M</t>
  </si>
  <si>
    <t>EI.3 HY-1500M</t>
  </si>
  <si>
    <t>EI.3 HY-1750M</t>
  </si>
  <si>
    <t>EI.3 HY-2000M</t>
  </si>
  <si>
    <t>EI.3 HY-2500M</t>
  </si>
  <si>
    <t>EI.4 HY-1000M</t>
  </si>
  <si>
    <t>EI.4 HY-1250M</t>
  </si>
  <si>
    <t>EI.3 HY-2000N</t>
  </si>
  <si>
    <t>EI.3 HY-2500N</t>
  </si>
  <si>
    <t>EI.3 HY-250N</t>
  </si>
  <si>
    <t>EI.3 HY-400N</t>
  </si>
  <si>
    <t>EI.3 HY-500N</t>
  </si>
  <si>
    <t>EI.3 HY-750N</t>
  </si>
  <si>
    <t>EI.3 HY-250M</t>
  </si>
  <si>
    <t>EI.3 HY-400M</t>
  </si>
  <si>
    <t>EI.3 HY-500M</t>
  </si>
  <si>
    <t>EI.3 HY-750M</t>
  </si>
  <si>
    <t>EI.5 HY-500M</t>
  </si>
  <si>
    <t>EI.7 HY-750M</t>
  </si>
  <si>
    <t>EI.4 HY-1500M</t>
  </si>
  <si>
    <t>EI.4 HY-1750M</t>
  </si>
  <si>
    <t>EI.4 HY-2000M</t>
  </si>
  <si>
    <t>EI.4 HY-2500M</t>
  </si>
  <si>
    <t>EI.4 HY-3000M</t>
  </si>
  <si>
    <t>EI.5 HY-1000M</t>
  </si>
  <si>
    <t>EI.5 HY-1200M</t>
  </si>
  <si>
    <t>EI.5 HY-1250M</t>
  </si>
  <si>
    <t>EI.5 HY-1500M</t>
  </si>
  <si>
    <t>EI.5 HY-1750M</t>
  </si>
  <si>
    <t>EI.4 HY-1000N</t>
  </si>
  <si>
    <t>EI.4 HY-1250N</t>
  </si>
  <si>
    <t>EI.4 HY-1500N</t>
  </si>
  <si>
    <t>EI.4 HY-1750N</t>
  </si>
  <si>
    <t>EI.5 HY-2000M</t>
  </si>
  <si>
    <t>EI.4 HY-2000N</t>
  </si>
  <si>
    <t>EI.5 HY-2500M</t>
  </si>
  <si>
    <t>EI.4 HY-2500N</t>
  </si>
  <si>
    <t>EI.5 HY-250M</t>
  </si>
  <si>
    <t>EI.4 HY-250N</t>
  </si>
  <si>
    <t>EI.5 HY-3000M</t>
  </si>
  <si>
    <t>EI.4 HY-3000N</t>
  </si>
  <si>
    <t>EI.4 HY-500N</t>
  </si>
  <si>
    <t>EI.5 HY-750M</t>
  </si>
  <si>
    <t>EI.4 HY-750N</t>
  </si>
  <si>
    <t>EI.4 HY-250M</t>
  </si>
  <si>
    <t>EI.4 HY-500M</t>
  </si>
  <si>
    <t>EI.4 HY-750M</t>
  </si>
  <si>
    <t>EI.5 HY-1000N</t>
  </si>
  <si>
    <t>EI.5 HY-1200N</t>
  </si>
  <si>
    <t>EI.5 HY-1250N</t>
  </si>
  <si>
    <t>EI.5 HY-1500N</t>
  </si>
  <si>
    <t>EI.5 HY-1750N</t>
  </si>
  <si>
    <t>EI.5 HY-2000N</t>
  </si>
  <si>
    <t>EI.5 HY-2500N</t>
  </si>
  <si>
    <t>EI.5 HY-250N</t>
  </si>
  <si>
    <t>EI.5 HY-3000N</t>
  </si>
  <si>
    <t>EI.6 HY-2500M</t>
  </si>
  <si>
    <t>EI.6 HY-2500N</t>
  </si>
  <si>
    <t>EI.6 HY-3000M</t>
  </si>
  <si>
    <t>EI.6 HY-3000N</t>
  </si>
  <si>
    <t>EI.6 HY-1000M</t>
  </si>
  <si>
    <t>EI.7 HY-1000N</t>
  </si>
  <si>
    <t>EI.6 HY-1250M</t>
  </si>
  <si>
    <t>EI.7 HY-1250N</t>
  </si>
  <si>
    <t>EI.6 HY-1500M</t>
  </si>
  <si>
    <t>EI.7 HY-1500N</t>
  </si>
  <si>
    <t>EI.6 HY-1750M</t>
  </si>
  <si>
    <t>EI.8 HY-1750N</t>
  </si>
  <si>
    <t>EI.6 HY-2000M</t>
  </si>
  <si>
    <t>EI.8 HY-2000N</t>
  </si>
  <si>
    <t>EI.6 HY-2250M</t>
  </si>
  <si>
    <t>EI.5 HY-600N</t>
  </si>
  <si>
    <t>EI.5 HY-750N</t>
  </si>
  <si>
    <t>EI.5 HY-800N</t>
  </si>
  <si>
    <t>EI.5 HY-600M</t>
  </si>
  <si>
    <t>EI.5 HY-800M</t>
  </si>
  <si>
    <t>EI.6 HY-1000N</t>
  </si>
  <si>
    <t>EI.6 HY-1250N</t>
  </si>
  <si>
    <t>EI.6 HY-1500N</t>
  </si>
  <si>
    <t>EI.6 HY-1750N</t>
  </si>
  <si>
    <t>EI.6 HY-2000N</t>
  </si>
  <si>
    <t>EI.6 HY-2250N</t>
  </si>
  <si>
    <t>EI.6 HY-500N</t>
  </si>
  <si>
    <t>EI.6 HY-700N</t>
  </si>
  <si>
    <t>EI.6 HY-750N</t>
  </si>
  <si>
    <t>EI.7 HY-1000M</t>
  </si>
  <si>
    <t>EI.7 HY-1250M</t>
  </si>
  <si>
    <t>EI.6 HY-500M</t>
  </si>
  <si>
    <t>EI.6 HY-600M</t>
  </si>
  <si>
    <t>EI.6 HY-700M</t>
  </si>
  <si>
    <t>EI.6 HY-750M</t>
  </si>
  <si>
    <t>EI.7 HY-1500M</t>
  </si>
  <si>
    <t>EI.7 HY-1750M</t>
  </si>
  <si>
    <t>EI.7 HY-2000M</t>
  </si>
  <si>
    <t>EI.7 HY-2500M</t>
  </si>
  <si>
    <t>EI.7 HY-250M</t>
  </si>
  <si>
    <t>EI.7 HY-3000M</t>
  </si>
  <si>
    <t>EI.7 HY-500M</t>
  </si>
  <si>
    <t>EI.8 HY-1000N</t>
  </si>
  <si>
    <t>EI.8 HY-1250N</t>
  </si>
  <si>
    <t>EI.7 HY-1750N</t>
  </si>
  <si>
    <t>EI.7 HY-2000N</t>
  </si>
  <si>
    <t>EI.7 HY-2500N</t>
  </si>
  <si>
    <t>EI.7 HY-250N</t>
  </si>
  <si>
    <t>EI.7 HY-3000N</t>
  </si>
  <si>
    <t>EI.7 HY-500N</t>
  </si>
  <si>
    <t>EI.8 HY-1000M</t>
  </si>
  <si>
    <t>EI.8 HY-1250M</t>
  </si>
  <si>
    <t>EI.8 HY-1500M</t>
  </si>
  <si>
    <t>EI.8 HY-1500N</t>
  </si>
  <si>
    <t>EI.8 HY-1750M</t>
  </si>
  <si>
    <t>EI.8 HY-2000M</t>
  </si>
  <si>
    <t>EI.8 HY-2500M</t>
  </si>
  <si>
    <t>EI.8 HY-2500N</t>
  </si>
  <si>
    <t>EI.8 HY-3000M</t>
  </si>
  <si>
    <t>EI.8 HY-3000N</t>
  </si>
  <si>
    <t>EI.8 HY-750M</t>
  </si>
  <si>
    <t>EI.8 HY-750N</t>
  </si>
  <si>
    <t>EKC.1M</t>
  </si>
  <si>
    <t>EKC.1N</t>
  </si>
  <si>
    <t>EKC.2M</t>
  </si>
  <si>
    <t>EKC.3M</t>
  </si>
  <si>
    <t>EKC.4M</t>
  </si>
  <si>
    <t>EKC.5M</t>
  </si>
  <si>
    <t>EKC.6M</t>
  </si>
  <si>
    <t>EKC.7M</t>
  </si>
  <si>
    <t>EKC.2N</t>
  </si>
  <si>
    <t>EKC.3N</t>
  </si>
  <si>
    <t>EKC.4N</t>
  </si>
  <si>
    <t>EKC.5N</t>
  </si>
  <si>
    <t>EKC.6N</t>
  </si>
  <si>
    <t>EKC.7N</t>
  </si>
  <si>
    <t>EKC.8M</t>
  </si>
  <si>
    <t>EKC.8N</t>
  </si>
  <si>
    <t>EKCT.1M</t>
  </si>
  <si>
    <t>EKCT.1N</t>
  </si>
  <si>
    <t>EKCT.2M</t>
  </si>
  <si>
    <t>EKCT.2N</t>
  </si>
  <si>
    <t>EKCT.3M</t>
  </si>
  <si>
    <t>EKCT.3N</t>
  </si>
  <si>
    <t>EKCT.4M</t>
  </si>
  <si>
    <t>EKCT.5M</t>
  </si>
  <si>
    <t>EKCT.6M</t>
  </si>
  <si>
    <t>EKCT.7M</t>
  </si>
  <si>
    <t>EKCT.4N</t>
  </si>
  <si>
    <t>EKCT.5N</t>
  </si>
  <si>
    <t>EKCT.6N</t>
  </si>
  <si>
    <t>EKCT.7N</t>
  </si>
  <si>
    <t>EKCT.8M</t>
  </si>
  <si>
    <t>EKCT.8N</t>
  </si>
  <si>
    <t>ELF.1/45°M</t>
  </si>
  <si>
    <t>ELF.1/90°M</t>
  </si>
  <si>
    <t>ELF.1/45°N</t>
  </si>
  <si>
    <t>ELF.1/90°N</t>
  </si>
  <si>
    <t>ELF.3/45°N</t>
  </si>
  <si>
    <t>ELF.3/90°N</t>
  </si>
  <si>
    <t>ELF.2/45°M</t>
  </si>
  <si>
    <t>ELF.2/90°M</t>
  </si>
  <si>
    <t>ELF.3/45°M</t>
  </si>
  <si>
    <t>ELF.3/90°M</t>
  </si>
  <si>
    <t>ELF.4/45°M</t>
  </si>
  <si>
    <t>ELF.4/90°M</t>
  </si>
  <si>
    <t>ELF.5/45°M</t>
  </si>
  <si>
    <t>ELF.5/90°M</t>
  </si>
  <si>
    <t>ELF.6/45°M</t>
  </si>
  <si>
    <t>ELF.6/90°M</t>
  </si>
  <si>
    <t>ELF.7/45°M</t>
  </si>
  <si>
    <t>ELF.7/90°M</t>
  </si>
  <si>
    <t>ELF.2/45°N</t>
  </si>
  <si>
    <t>ELF.2/90°N</t>
  </si>
  <si>
    <t>ELF.4/45°N</t>
  </si>
  <si>
    <t>ELF.4/90°N</t>
  </si>
  <si>
    <t>ELF.5/45°N</t>
  </si>
  <si>
    <t>ELF.5/90°N</t>
  </si>
  <si>
    <t>ELF.7/45°N</t>
  </si>
  <si>
    <t>ELF.7/90°N</t>
  </si>
  <si>
    <t>ELF.6/45°N</t>
  </si>
  <si>
    <t>ELF.6/90°N</t>
  </si>
  <si>
    <t>ELF.8/45°M</t>
  </si>
  <si>
    <t>ELF.8/45°N</t>
  </si>
  <si>
    <t>ELF.8/90°M</t>
  </si>
  <si>
    <t>ELF.8/90°N</t>
  </si>
  <si>
    <t>ELM.1/45°M</t>
  </si>
  <si>
    <t>ELM.1/45°N</t>
  </si>
  <si>
    <t>ELM.1/90°M</t>
  </si>
  <si>
    <t>ELM.1/90°N</t>
  </si>
  <si>
    <t>ELM.2/45°M</t>
  </si>
  <si>
    <t>ELM.2/90°M</t>
  </si>
  <si>
    <t>ELM.3/45°M</t>
  </si>
  <si>
    <t>ELM.3/90°M</t>
  </si>
  <si>
    <t>ELM.4/45°M</t>
  </si>
  <si>
    <t>ELM.2/45°N</t>
  </si>
  <si>
    <t>ELM.2/90°N</t>
  </si>
  <si>
    <t>ELM.3/45°N</t>
  </si>
  <si>
    <t>ELM.3/90°N</t>
  </si>
  <si>
    <t>ELM.4/45°N</t>
  </si>
  <si>
    <t>ELM.4/90°M</t>
  </si>
  <si>
    <t>ELM.4/90°N</t>
  </si>
  <si>
    <t>ELM.5/45°M</t>
  </si>
  <si>
    <t>ELM.5/45°N</t>
  </si>
  <si>
    <t>ELM.5/90°M</t>
  </si>
  <si>
    <t>ELM.6/45°M</t>
  </si>
  <si>
    <t>ELM.6/90°M</t>
  </si>
  <si>
    <t>ELM.7/45°M</t>
  </si>
  <si>
    <t>ELM.7/90°M</t>
  </si>
  <si>
    <t>ELM.5/90°N</t>
  </si>
  <si>
    <t>ELM.7/45°N</t>
  </si>
  <si>
    <t>ELM.7/90°N</t>
  </si>
  <si>
    <t>ELM.6/45°N</t>
  </si>
  <si>
    <t>ELM.6/90°N</t>
  </si>
  <si>
    <t>ELM.8/45°M</t>
  </si>
  <si>
    <t>ELM.8/45°N</t>
  </si>
  <si>
    <t>ELM.8/90°M</t>
  </si>
  <si>
    <t>ELM.8/90°N</t>
  </si>
  <si>
    <t>ELMF.1/45°M</t>
  </si>
  <si>
    <t>ELMF.1/45°N</t>
  </si>
  <si>
    <t>ELMF.1/90°M</t>
  </si>
  <si>
    <t>ELMF.1/90°N</t>
  </si>
  <si>
    <t>ELMF.2/45°M</t>
  </si>
  <si>
    <t>ELMF.2/45°N</t>
  </si>
  <si>
    <t>ELMF.2/90°M</t>
  </si>
  <si>
    <t>ELMF.2/90°N</t>
  </si>
  <si>
    <t>ELMF.3/45°M</t>
  </si>
  <si>
    <t>ELMF.3/45°N</t>
  </si>
  <si>
    <t>ELMF.3/90°M</t>
  </si>
  <si>
    <t>ELMF.3/90°N</t>
  </si>
  <si>
    <t>ELMF.4/45°M</t>
  </si>
  <si>
    <t>ELMF.4/45°N</t>
  </si>
  <si>
    <t>ELMF.4/90°M</t>
  </si>
  <si>
    <t>ELMF.4/90°N</t>
  </si>
  <si>
    <t>ELMF.5/45°M</t>
  </si>
  <si>
    <t>ELMF.5/45°N</t>
  </si>
  <si>
    <t>ELMF.5/90°M</t>
  </si>
  <si>
    <t>ELMF.5/90°N</t>
  </si>
  <si>
    <t>ELMF.6/45°M</t>
  </si>
  <si>
    <t>ELMF.7/45°N</t>
  </si>
  <si>
    <t>ELMF.6/90°M</t>
  </si>
  <si>
    <t>ELMF.7/90°N</t>
  </si>
  <si>
    <t>ELMF.7/45°M</t>
  </si>
  <si>
    <t>ELMF.7/90°M</t>
  </si>
  <si>
    <t>ELMF.6/45°N</t>
  </si>
  <si>
    <t>ELMF.6/90°N</t>
  </si>
  <si>
    <t>ELMF.8/45°M</t>
  </si>
  <si>
    <t>ELMF.8/45°N</t>
  </si>
  <si>
    <t>ELMF.8/90°M</t>
  </si>
  <si>
    <t>ELMF.8/90°N</t>
  </si>
  <si>
    <t>EM.1M</t>
  </si>
  <si>
    <t>EM.2M</t>
  </si>
  <si>
    <t>EM.3M</t>
  </si>
  <si>
    <t>EM.5M</t>
  </si>
  <si>
    <t>EM.6M</t>
  </si>
  <si>
    <t>EM.1N</t>
  </si>
  <si>
    <t>EM.2N</t>
  </si>
  <si>
    <t>EM.3N</t>
  </si>
  <si>
    <t>EM.5N</t>
  </si>
  <si>
    <t>EM.6N</t>
  </si>
  <si>
    <t>EM.4M</t>
  </si>
  <si>
    <t>EM.7M</t>
  </si>
  <si>
    <t>EM.4N</t>
  </si>
  <si>
    <t>EM.7N</t>
  </si>
  <si>
    <t>EM.8M</t>
  </si>
  <si>
    <t>EM.8N</t>
  </si>
  <si>
    <t>ESR.12/24</t>
  </si>
  <si>
    <t>ESR.220</t>
  </si>
  <si>
    <t>EVA.100</t>
  </si>
  <si>
    <t>EVA.200</t>
  </si>
  <si>
    <t>EVA.300</t>
  </si>
  <si>
    <t>EVAR.100</t>
  </si>
  <si>
    <t>EVAR.200</t>
  </si>
  <si>
    <t>EVAR.300</t>
  </si>
  <si>
    <t>EVATB.150-M</t>
  </si>
  <si>
    <t>EVATB.150-S</t>
  </si>
  <si>
    <t>EVATB.250-M</t>
  </si>
  <si>
    <t>EVATBR.150-M</t>
  </si>
  <si>
    <t>EVATBR.150-S</t>
  </si>
  <si>
    <t>EVATBR.250-M</t>
  </si>
  <si>
    <t>EVATBR.250-S</t>
  </si>
  <si>
    <t>EVATF.150-M</t>
  </si>
  <si>
    <t>EVATF.150-S</t>
  </si>
  <si>
    <t>EVATF.250-M</t>
  </si>
  <si>
    <t>EVATF.250-S</t>
  </si>
  <si>
    <t>EVATF.400-M</t>
  </si>
  <si>
    <t>EVATF.400-S</t>
  </si>
  <si>
    <t>EVATFR.150-M</t>
  </si>
  <si>
    <t>EVATFR.150-S</t>
  </si>
  <si>
    <t>EVATFR.250-M</t>
  </si>
  <si>
    <t>EVATFR.400-M</t>
  </si>
  <si>
    <t>EVATFR.400-S</t>
  </si>
  <si>
    <t>EVATFR.250-S</t>
  </si>
  <si>
    <t>EVATW.150-M</t>
  </si>
  <si>
    <t>EVATW.150-S</t>
  </si>
  <si>
    <t>EVATW.250-M</t>
  </si>
  <si>
    <t>EVATW.400-M</t>
  </si>
  <si>
    <t>EVATW.400-S</t>
  </si>
  <si>
    <t>EVATW.250-S</t>
  </si>
  <si>
    <t>EVATWR.150-M</t>
  </si>
  <si>
    <t>EVATWR.150-S</t>
  </si>
  <si>
    <t>EVATWR.250-M</t>
  </si>
  <si>
    <t>EVATWR.400-M</t>
  </si>
  <si>
    <t>EVATWR.400-S</t>
  </si>
  <si>
    <t>EVATWR.250-S</t>
  </si>
  <si>
    <t>EVB.100</t>
  </si>
  <si>
    <t>EVB.100.LED-PCB</t>
  </si>
  <si>
    <t>EVB.100-LED</t>
  </si>
  <si>
    <t>EVB.200</t>
  </si>
  <si>
    <t>EVB.300</t>
  </si>
  <si>
    <t>EVB.200.LED-PCB</t>
  </si>
  <si>
    <t>EVB.200-LED</t>
  </si>
  <si>
    <t>EVB.300.LED-PCB</t>
  </si>
  <si>
    <t>EVBR.100</t>
  </si>
  <si>
    <t>EVBR.200</t>
  </si>
  <si>
    <t>EVBR.300</t>
  </si>
  <si>
    <t>EVC.100</t>
  </si>
  <si>
    <t>EVC.100-LED</t>
  </si>
  <si>
    <t>EVC.200</t>
  </si>
  <si>
    <t>EVC.300</t>
  </si>
  <si>
    <t>EVCR.100</t>
  </si>
  <si>
    <t>EVCR.200</t>
  </si>
  <si>
    <t>EVCR.300</t>
  </si>
  <si>
    <t>EVD.100</t>
  </si>
  <si>
    <t>EVD.200</t>
  </si>
  <si>
    <t>EVD.300</t>
  </si>
  <si>
    <t>EVDR.100</t>
  </si>
  <si>
    <t>EVDR.200</t>
  </si>
  <si>
    <t>EVDR.300</t>
  </si>
  <si>
    <t>EVJ.100/45°</t>
  </si>
  <si>
    <t>EVJ.100/90°</t>
  </si>
  <si>
    <t>EVJ.200/45°</t>
  </si>
  <si>
    <t>EVJ.200/90°</t>
  </si>
  <si>
    <t>EVJ.300/45°</t>
  </si>
  <si>
    <t>EVJ.300/90°</t>
  </si>
  <si>
    <t>EVJR.100/45°</t>
  </si>
  <si>
    <t>EVJR.100/90°</t>
  </si>
  <si>
    <t>EVJR.200/45°</t>
  </si>
  <si>
    <t>EVJR.200/90°</t>
  </si>
  <si>
    <t>EVJR.300/45°</t>
  </si>
  <si>
    <t>EVO.100</t>
  </si>
  <si>
    <t>EVO.100-LED</t>
  </si>
  <si>
    <t>EVP.100</t>
  </si>
  <si>
    <t>EXIT.01</t>
  </si>
  <si>
    <t>EXIT.01-LT</t>
  </si>
  <si>
    <t>EVA.100-CR220K</t>
  </si>
  <si>
    <t>EVA.100-LF12/K</t>
  </si>
  <si>
    <t>EVA.100-LF220</t>
  </si>
  <si>
    <t>EVA.100-LF24/K</t>
  </si>
  <si>
    <t>EVA.200-CR220K</t>
  </si>
  <si>
    <t>EVA.200-LF12/K</t>
  </si>
  <si>
    <t>EVA.200-LF220/K</t>
  </si>
  <si>
    <t>EVA.200-LF24/K</t>
  </si>
  <si>
    <t>EVB.100-CR220/K</t>
  </si>
  <si>
    <t>EVB.100-LF12/K</t>
  </si>
  <si>
    <t>EVB.100-LF220</t>
  </si>
  <si>
    <t>EVB.100-LF24/K</t>
  </si>
  <si>
    <t>EVB.100-LF24/M</t>
  </si>
  <si>
    <t>EVB.100-LF24/S</t>
  </si>
  <si>
    <t>EVB.200-CR220/K</t>
  </si>
  <si>
    <t>EVB.200-LF12/K</t>
  </si>
  <si>
    <t>EVB.200-LF24/K</t>
  </si>
  <si>
    <t>EVB.200-LF220</t>
  </si>
  <si>
    <t>EVJ.100/45°-CR220K</t>
  </si>
  <si>
    <t>EVJ.100/45°-LF12/K</t>
  </si>
  <si>
    <t>EVJ.100/45°-LF220/K</t>
  </si>
  <si>
    <t>EVJ.100/45°-LF24/K</t>
  </si>
  <si>
    <t>EVJ.100/90°-CR220/K</t>
  </si>
  <si>
    <t>EVJ.100/90°-LF12</t>
  </si>
  <si>
    <t>EVJ.100/90°-LF220</t>
  </si>
  <si>
    <t>EVJ.100/90°-LF24/K</t>
  </si>
  <si>
    <t>EVJ.200/45°-CR220K</t>
  </si>
  <si>
    <t>EVJ.200/90°-CR220K</t>
  </si>
  <si>
    <t>EVJ.200/45°-LF12/K</t>
  </si>
  <si>
    <t>EVJ.200/45°-LF220/K</t>
  </si>
  <si>
    <t>EVJ.200/45°-LF24/K</t>
  </si>
  <si>
    <t>EVJ.200/90°-LF12/K</t>
  </si>
  <si>
    <t>EVJ.200/90°-LF220/K</t>
  </si>
  <si>
    <t>EVJ.200/90°-LF220/Y</t>
  </si>
  <si>
    <t>EVJ.200/90°-LF24/K</t>
  </si>
  <si>
    <t>EYS.10</t>
  </si>
  <si>
    <t>EYS.1M</t>
  </si>
  <si>
    <t>EYS.1N</t>
  </si>
  <si>
    <t>EYS.2M</t>
  </si>
  <si>
    <t>EYS.3M</t>
  </si>
  <si>
    <t>EYS.4M</t>
  </si>
  <si>
    <t>EYS.5M</t>
  </si>
  <si>
    <t>EYS.6M</t>
  </si>
  <si>
    <t>EYS.7M</t>
  </si>
  <si>
    <t>EYS.2N</t>
  </si>
  <si>
    <t>EYS.3N</t>
  </si>
  <si>
    <t>EYS.5N</t>
  </si>
  <si>
    <t>EYS.7N</t>
  </si>
  <si>
    <t>EYS.6N</t>
  </si>
  <si>
    <t>EYS.8M</t>
  </si>
  <si>
    <t>EYS.8N</t>
  </si>
  <si>
    <t>EYS.4N</t>
  </si>
  <si>
    <t>EZS.1M</t>
  </si>
  <si>
    <t>EZS.1N</t>
  </si>
  <si>
    <t>EZS.3N</t>
  </si>
  <si>
    <t>EZS.2M</t>
  </si>
  <si>
    <t>EZS.2N</t>
  </si>
  <si>
    <t>EZS.3M</t>
  </si>
  <si>
    <t>EZS.4M</t>
  </si>
  <si>
    <t>EZS.5M</t>
  </si>
  <si>
    <t>EZS.6M</t>
  </si>
  <si>
    <t>EZS.7M</t>
  </si>
  <si>
    <t>EZS.8M</t>
  </si>
  <si>
    <t>EZS.8N</t>
  </si>
  <si>
    <t>EZS.4N</t>
  </si>
  <si>
    <t>EZS.5N</t>
  </si>
  <si>
    <t>EZS.6N</t>
  </si>
  <si>
    <t>EZS.7N</t>
  </si>
  <si>
    <t>EVFR.118-A</t>
  </si>
  <si>
    <t>EVFR.136-A</t>
  </si>
  <si>
    <t>EVFR.118-NK</t>
  </si>
  <si>
    <t>EVFR.136-NK</t>
  </si>
  <si>
    <t>EVFR.118-S</t>
  </si>
  <si>
    <t>EVFR.136-S</t>
  </si>
  <si>
    <t>EVFR.136-UK</t>
  </si>
  <si>
    <t>EVFR.218-A2</t>
  </si>
  <si>
    <t>EVFR.218-NK</t>
  </si>
  <si>
    <t>EVFR.218-S1</t>
  </si>
  <si>
    <t>EVFR.218-S2</t>
  </si>
  <si>
    <t>EVFR.236-A1-UK</t>
  </si>
  <si>
    <t>EVFR.236-A2</t>
  </si>
  <si>
    <t>EVFR.236-NK</t>
  </si>
  <si>
    <t>EVFR.236-S1</t>
  </si>
  <si>
    <t>EVFR.236-S1-UK</t>
  </si>
  <si>
    <t>EVFR.236-S2</t>
  </si>
  <si>
    <t>EVFR.236-S2 (UK)</t>
  </si>
  <si>
    <t>EVFR.236-UK</t>
  </si>
  <si>
    <t>EVFRL.118-A</t>
  </si>
  <si>
    <t>EVFRL.118-KD</t>
  </si>
  <si>
    <t>EVFRL.118-NK</t>
  </si>
  <si>
    <t>EVFRL.118-S</t>
  </si>
  <si>
    <t>EVFRL.136-A</t>
  </si>
  <si>
    <t>EVFRL.136-KD</t>
  </si>
  <si>
    <t>EVFRL.136-NK</t>
  </si>
  <si>
    <t>EVFRL.136-S</t>
  </si>
  <si>
    <t>EVFRL.218-A2</t>
  </si>
  <si>
    <t>EVFRL.218-KD</t>
  </si>
  <si>
    <t>EVFRL.218-NK</t>
  </si>
  <si>
    <t>EVFRL.218-S1</t>
  </si>
  <si>
    <t>EVFRL.218-S2</t>
  </si>
  <si>
    <t>EVFRL.236-A2</t>
  </si>
  <si>
    <t>EVFRL.236-KD</t>
  </si>
  <si>
    <t>EVFRL.236-NK</t>
  </si>
  <si>
    <t>EVFRL.236-S1</t>
  </si>
  <si>
    <t>EVFRL.236-S2</t>
  </si>
  <si>
    <t>FSQC.322</t>
  </si>
  <si>
    <t>FSQC.322-F</t>
  </si>
  <si>
    <t>FSQC.322-P</t>
  </si>
  <si>
    <t>FSQC.323</t>
  </si>
  <si>
    <t>FSQC.323-F</t>
  </si>
  <si>
    <t>FSQC.323-P</t>
  </si>
  <si>
    <t>FSQC.325</t>
  </si>
  <si>
    <t>FSQC.325-F</t>
  </si>
  <si>
    <t>FSQC.325-P</t>
  </si>
  <si>
    <t>FSQC.333</t>
  </si>
  <si>
    <t>FSQC.333-F</t>
  </si>
  <si>
    <t>FSQC.333-P</t>
  </si>
  <si>
    <t>FSQC.334</t>
  </si>
  <si>
    <t>FSQC.334-F</t>
  </si>
  <si>
    <t>FSQC.334-P</t>
  </si>
  <si>
    <t>FSQC.335</t>
  </si>
  <si>
    <t>FSQC.335-F</t>
  </si>
  <si>
    <t>FSQC.335-P</t>
  </si>
  <si>
    <t>FSQC.343</t>
  </si>
  <si>
    <t>FSQC.343-F</t>
  </si>
  <si>
    <t>FSQC.343-P</t>
  </si>
  <si>
    <t>FSQC.452</t>
  </si>
  <si>
    <t>FSQC.452-F</t>
  </si>
  <si>
    <t>FSQC.452-P</t>
  </si>
  <si>
    <t>FSQC.453</t>
  </si>
  <si>
    <t>FSQC.453-F</t>
  </si>
  <si>
    <t>FSQC.453-P</t>
  </si>
  <si>
    <t>FSQC.455</t>
  </si>
  <si>
    <t>FSQC.455-F</t>
  </si>
  <si>
    <t>FSQC.455-P</t>
  </si>
  <si>
    <t>FSQC.463</t>
  </si>
  <si>
    <t>FSQC.463-F</t>
  </si>
  <si>
    <t>FSQC.463-P</t>
  </si>
  <si>
    <t>FSQC.464</t>
  </si>
  <si>
    <t>FSQC.464-F</t>
  </si>
  <si>
    <t>FSQC.464-P</t>
  </si>
  <si>
    <t>FSQC.465</t>
  </si>
  <si>
    <t>FSQC.465-F</t>
  </si>
  <si>
    <t>FSQC.465-P</t>
  </si>
  <si>
    <t>FSQC.473</t>
  </si>
  <si>
    <t>FSQC.473-F</t>
  </si>
  <si>
    <t>FSQC.473-P</t>
  </si>
  <si>
    <t>FSQC.475</t>
  </si>
  <si>
    <t>FSQC.475-F</t>
  </si>
  <si>
    <t>FSQC.475-P</t>
  </si>
  <si>
    <t>GUAA.14</t>
  </si>
  <si>
    <t>GUAA.26</t>
  </si>
  <si>
    <t>GUAA.36</t>
  </si>
  <si>
    <t>GUAA.47</t>
  </si>
  <si>
    <t>GUAA.57</t>
  </si>
  <si>
    <t>GUAA.69</t>
  </si>
  <si>
    <t>GUAB.14</t>
  </si>
  <si>
    <t>GUAB.26</t>
  </si>
  <si>
    <t>GUAB.36</t>
  </si>
  <si>
    <t>GUAB.47</t>
  </si>
  <si>
    <t>GUAB.57</t>
  </si>
  <si>
    <t>GUAB.69</t>
  </si>
  <si>
    <t>GUAC.14</t>
  </si>
  <si>
    <t>GUAC.26</t>
  </si>
  <si>
    <t>GUAC.36</t>
  </si>
  <si>
    <t>GUAC.47</t>
  </si>
  <si>
    <t>GUAC.57</t>
  </si>
  <si>
    <t>GUAC.69</t>
  </si>
  <si>
    <t>GUAD.14</t>
  </si>
  <si>
    <t>GUAD.26</t>
  </si>
  <si>
    <t>GUAD.36</t>
  </si>
  <si>
    <t>GUAD.47</t>
  </si>
  <si>
    <t>GUAD.57</t>
  </si>
  <si>
    <t>GUAD.69</t>
  </si>
  <si>
    <t>GUAL.14</t>
  </si>
  <si>
    <t>GUAL.26</t>
  </si>
  <si>
    <t>GUAL.36</t>
  </si>
  <si>
    <t>GUAL.47</t>
  </si>
  <si>
    <t>GUAL.57</t>
  </si>
  <si>
    <t>GUAL.69</t>
  </si>
  <si>
    <t>GUAM.14</t>
  </si>
  <si>
    <t>GUAM.26</t>
  </si>
  <si>
    <t>GUAM.36</t>
  </si>
  <si>
    <t>GUAM.47</t>
  </si>
  <si>
    <t>GUAM.57</t>
  </si>
  <si>
    <t>GUAM.69</t>
  </si>
  <si>
    <t>GUAT.14</t>
  </si>
  <si>
    <t>GUAT.26</t>
  </si>
  <si>
    <t>GUAT.36</t>
  </si>
  <si>
    <t>GUAT.47</t>
  </si>
  <si>
    <t>GUAT.57</t>
  </si>
  <si>
    <t>GUAT.69</t>
  </si>
  <si>
    <t>GUAW.14</t>
  </si>
  <si>
    <t>GUAW.26</t>
  </si>
  <si>
    <t>GUAW.36</t>
  </si>
  <si>
    <t>GUAW.47</t>
  </si>
  <si>
    <t>GUAW.57</t>
  </si>
  <si>
    <t>GUAW.69</t>
  </si>
  <si>
    <t>GUAX.14</t>
  </si>
  <si>
    <t>GUAX.26</t>
  </si>
  <si>
    <t>GUAX.36</t>
  </si>
  <si>
    <t>GUAX.47</t>
  </si>
  <si>
    <t>GUAX.57</t>
  </si>
  <si>
    <t>GUAX.69</t>
  </si>
  <si>
    <t>GUFA.14</t>
  </si>
  <si>
    <t>GUFA.26</t>
  </si>
  <si>
    <t>GUFA.36</t>
  </si>
  <si>
    <t>GUFA.47</t>
  </si>
  <si>
    <t>GUFA.57</t>
  </si>
  <si>
    <t>GUFC.14</t>
  </si>
  <si>
    <t>GUFC.26</t>
  </si>
  <si>
    <t>GUFC.36</t>
  </si>
  <si>
    <t>GUFC.47</t>
  </si>
  <si>
    <t>GUFC.57</t>
  </si>
  <si>
    <t>GUFL.14</t>
  </si>
  <si>
    <t>GUFL.26</t>
  </si>
  <si>
    <t>GUFL.36</t>
  </si>
  <si>
    <t>GUFL.47</t>
  </si>
  <si>
    <t>GUFL.57</t>
  </si>
  <si>
    <t>GUFT.14</t>
  </si>
  <si>
    <t>GUFT.26</t>
  </si>
  <si>
    <t>GUFT.36</t>
  </si>
  <si>
    <t>GUFT.47</t>
  </si>
  <si>
    <t>GUFT.57</t>
  </si>
  <si>
    <t>GUFX.14</t>
  </si>
  <si>
    <t>GUFX.26</t>
  </si>
  <si>
    <t>GUFX.36</t>
  </si>
  <si>
    <t>GUFX.47</t>
  </si>
  <si>
    <t>GUFX.57</t>
  </si>
  <si>
    <t>GUJA.26</t>
  </si>
  <si>
    <t>GUJA.36</t>
  </si>
  <si>
    <t>GUJB.26</t>
  </si>
  <si>
    <t>GUJB.36</t>
  </si>
  <si>
    <t>GUJC.26</t>
  </si>
  <si>
    <t>GUJC.36</t>
  </si>
  <si>
    <t>GUJL.26</t>
  </si>
  <si>
    <t>GUJL.36</t>
  </si>
  <si>
    <t>GUJT.26</t>
  </si>
  <si>
    <t>GUJT.36</t>
  </si>
  <si>
    <t>GUJX.26</t>
  </si>
  <si>
    <t>GUJX.36</t>
  </si>
  <si>
    <t>KBA-1LM</t>
  </si>
  <si>
    <t>KBA-1LN</t>
  </si>
  <si>
    <t>KBA-1M</t>
  </si>
  <si>
    <t>KBA-1N</t>
  </si>
  <si>
    <t>KBA-2LM</t>
  </si>
  <si>
    <t>KBA-2LN</t>
  </si>
  <si>
    <t>KBA-2M</t>
  </si>
  <si>
    <t>KBA-2N</t>
  </si>
  <si>
    <t>KBA-2SN</t>
  </si>
  <si>
    <t>KBA-3M</t>
  </si>
  <si>
    <t>KBA-3N</t>
  </si>
  <si>
    <t>KBA-3SM</t>
  </si>
  <si>
    <t>KBA-3SN</t>
  </si>
  <si>
    <t>KBA-4M</t>
  </si>
  <si>
    <t>KBA-4N</t>
  </si>
  <si>
    <t>KBA-5M</t>
  </si>
  <si>
    <t>KBA-5N</t>
  </si>
  <si>
    <t>KBA-6M</t>
  </si>
  <si>
    <t>KBA-6N</t>
  </si>
  <si>
    <t>KBA-7SM</t>
  </si>
  <si>
    <t>LBH.1</t>
  </si>
  <si>
    <t>LBH.10</t>
  </si>
  <si>
    <t>LBH.2</t>
  </si>
  <si>
    <t>LBH.3</t>
  </si>
  <si>
    <t>LBH.4</t>
  </si>
  <si>
    <t>LBH.5</t>
  </si>
  <si>
    <t>LBH.6</t>
  </si>
  <si>
    <t>LBH.7</t>
  </si>
  <si>
    <t>LBH.8</t>
  </si>
  <si>
    <t>LBHF.1</t>
  </si>
  <si>
    <t>LBHF.2</t>
  </si>
  <si>
    <t>LBHF.3</t>
  </si>
  <si>
    <t>LBHF.4</t>
  </si>
  <si>
    <t>LBHF.5</t>
  </si>
  <si>
    <t>LBHF.6</t>
  </si>
  <si>
    <t>LBHS.1</t>
  </si>
  <si>
    <t>LBHS.2</t>
  </si>
  <si>
    <t>LBHS.3</t>
  </si>
  <si>
    <t>LBHS.4</t>
  </si>
  <si>
    <t>LBHS.5</t>
  </si>
  <si>
    <t>LBHS.6</t>
  </si>
  <si>
    <t>MU.10</t>
  </si>
  <si>
    <t>MU.20</t>
  </si>
  <si>
    <t>MU.20-C</t>
  </si>
  <si>
    <t>MU.20-YK-28</t>
  </si>
  <si>
    <t>MU.23</t>
  </si>
  <si>
    <t>MU.23-C</t>
  </si>
  <si>
    <t>MU.30</t>
  </si>
  <si>
    <t>MU.30-C</t>
  </si>
  <si>
    <t>MU.30-YK-18</t>
  </si>
  <si>
    <t>MU.30-YK-18-C</t>
  </si>
  <si>
    <t>MU.30-YK-22</t>
  </si>
  <si>
    <t>MU.30-YK-22-C</t>
  </si>
  <si>
    <t>MU.40</t>
  </si>
  <si>
    <t>MU.40-C</t>
  </si>
  <si>
    <t>MU.50</t>
  </si>
  <si>
    <t>MU.50-C</t>
  </si>
  <si>
    <t>MU.50-YK-32</t>
  </si>
  <si>
    <t>MU.50-YK-32-C</t>
  </si>
  <si>
    <t>MUMA.C-111</t>
  </si>
  <si>
    <t>MUMA.C-114</t>
  </si>
  <si>
    <t>MUMA.C-115</t>
  </si>
  <si>
    <t>MUMA.C-12</t>
  </si>
  <si>
    <t>MUMA.C-127</t>
  </si>
  <si>
    <t>MUMA.C-13</t>
  </si>
  <si>
    <t>MUMA.C-139</t>
  </si>
  <si>
    <t>MUMA.C-144</t>
  </si>
  <si>
    <t>MUMA.C-412</t>
  </si>
  <si>
    <t>EX-PROOF CAMLI KUMANDA KUTUSU, IP6X, EX-d, Zone1, Zone 21</t>
  </si>
  <si>
    <t>MUMA.C-BK</t>
  </si>
  <si>
    <t>MUMA.CC-12</t>
  </si>
  <si>
    <t>MUMA.CC-15</t>
  </si>
  <si>
    <t>MUMA.CC-3</t>
  </si>
  <si>
    <t>MUMA.C-XXX</t>
  </si>
  <si>
    <t>MUMB.4</t>
  </si>
  <si>
    <t>MUMB.6</t>
  </si>
  <si>
    <t>MUMB.8</t>
  </si>
  <si>
    <t>EX-PROOF AMPERMETRE  KUTUSU, IP6X, EX-d, Zone1, Zone 21</t>
  </si>
  <si>
    <t>MUMC.0-A</t>
  </si>
  <si>
    <t>EX-PROOF VOLTMETRE  KUTUSU, IP6X, EX-d, Zone1, Zone 21</t>
  </si>
  <si>
    <t>MUMC.0-V</t>
  </si>
  <si>
    <t>EX-PROOF AMPERMETRE  KUTUSU,1-0-2 FAZ SEÇİCİ,  IP6X, EX-d, Zone1, Zone 21</t>
  </si>
  <si>
    <t>MUMC.1-A</t>
  </si>
  <si>
    <t>EX-PROOF VOLTMETRE  KUTUSU,1-0-2 FAZ SEÇİCİ,  IP6X, EX-d, Zone1, Zone 21</t>
  </si>
  <si>
    <t>MUMC.1-V</t>
  </si>
  <si>
    <t>MUMK-113</t>
  </si>
  <si>
    <t>MUMK-114</t>
  </si>
  <si>
    <t>MUMK-121</t>
  </si>
  <si>
    <t>MUMK-123</t>
  </si>
  <si>
    <t>MUMK-124</t>
  </si>
  <si>
    <t>MUMK-132</t>
  </si>
  <si>
    <t>MUMK-154</t>
  </si>
  <si>
    <t>MUMK-213</t>
  </si>
  <si>
    <t>MUMK-214</t>
  </si>
  <si>
    <t>MUMK-251</t>
  </si>
  <si>
    <t>MUMK-314</t>
  </si>
  <si>
    <t>MUMK-454</t>
  </si>
  <si>
    <t>MUMK-554</t>
  </si>
  <si>
    <t>MUMK-XXX</t>
  </si>
  <si>
    <t>MUML-0123</t>
  </si>
  <si>
    <t>MUML-1115</t>
  </si>
  <si>
    <t>MUML-1123</t>
  </si>
  <si>
    <t>MUML-1214</t>
  </si>
  <si>
    <t>MUML-123</t>
  </si>
  <si>
    <t>MUML-1235</t>
  </si>
  <si>
    <t>MUML-1236</t>
  </si>
  <si>
    <t>MUML-126</t>
  </si>
  <si>
    <t>MUML-127</t>
  </si>
  <si>
    <t>MUML-1356</t>
  </si>
  <si>
    <t>MUML-2121</t>
  </si>
  <si>
    <t>MUML-2145</t>
  </si>
  <si>
    <t>MUML-306</t>
  </si>
  <si>
    <t>MUML-36</t>
  </si>
  <si>
    <t>MUML-3A120</t>
  </si>
  <si>
    <t>MUML-4123</t>
  </si>
  <si>
    <t>MUML-4126</t>
  </si>
  <si>
    <t>MUML-4545</t>
  </si>
  <si>
    <t>MUML-4666</t>
  </si>
  <si>
    <t>MUML-60</t>
  </si>
  <si>
    <t>MUML-6123</t>
  </si>
  <si>
    <t>MUML-66</t>
  </si>
  <si>
    <t>MUML-6655</t>
  </si>
  <si>
    <t>MUML-666</t>
  </si>
  <si>
    <t>MUML-6666</t>
  </si>
  <si>
    <t>MUML-7123</t>
  </si>
  <si>
    <t>MUML-XXXX</t>
  </si>
  <si>
    <t>MUMY-11</t>
  </si>
  <si>
    <t>MUMY-12</t>
  </si>
  <si>
    <t>MUMY-13</t>
  </si>
  <si>
    <t>MUMY-14</t>
  </si>
  <si>
    <t>MUMY-15</t>
  </si>
  <si>
    <t>MUMY-23</t>
  </si>
  <si>
    <t>MUMY-24</t>
  </si>
  <si>
    <t>MUMY-3</t>
  </si>
  <si>
    <t>MUMY-34</t>
  </si>
  <si>
    <t>MUMY-45</t>
  </si>
  <si>
    <t>MUMY-XX</t>
  </si>
  <si>
    <t>EX-PROOF NİPEL, IP 65,</t>
  </si>
  <si>
    <t>NP.10</t>
  </si>
  <si>
    <t xml:space="preserve">EX-PROOF NİPEL, IP 65, M20x1,5 </t>
  </si>
  <si>
    <t>NP.1M</t>
  </si>
  <si>
    <t xml:space="preserve">EX-PROOF NİPEL, IP 65, NPT 1/2" </t>
  </si>
  <si>
    <t>NP.1N</t>
  </si>
  <si>
    <t xml:space="preserve">EX-PROOF NİPEL, IP 65, M25x1,5 </t>
  </si>
  <si>
    <t>NP.2M</t>
  </si>
  <si>
    <t xml:space="preserve">EX-PROOF NİPEL, IP 65, NPT 3/4" </t>
  </si>
  <si>
    <t>NP.2N</t>
  </si>
  <si>
    <t xml:space="preserve">EX-PROOF NİPEL, IP 65, M32x1,5 </t>
  </si>
  <si>
    <t>NP.3M</t>
  </si>
  <si>
    <t xml:space="preserve">EX-PROOF NİPEL, IP 65, NPT 1" </t>
  </si>
  <si>
    <t>NP.3N</t>
  </si>
  <si>
    <t xml:space="preserve">EX-PROOF NİPEL, IP 65, M40x1,5 </t>
  </si>
  <si>
    <t>NP.4M</t>
  </si>
  <si>
    <t xml:space="preserve">EX-PROOF NİPEL, IP 65, NPT 1 1/4" </t>
  </si>
  <si>
    <t>NP.4N</t>
  </si>
  <si>
    <t xml:space="preserve">EX-PROOF NİPEL, IP 65, M50x1,5 </t>
  </si>
  <si>
    <t>NP.5M</t>
  </si>
  <si>
    <t xml:space="preserve">EX-PROOF NİPEL, IP 65, NPT 1 1/2" </t>
  </si>
  <si>
    <t>NP.5N</t>
  </si>
  <si>
    <t xml:space="preserve">EX-PROOF NİPEL, IP 65, M60x1,5 </t>
  </si>
  <si>
    <t>NP.6M</t>
  </si>
  <si>
    <t xml:space="preserve">EX-PROOF NİPEL, IP 65, NPT 2" </t>
  </si>
  <si>
    <t>NP.6N</t>
  </si>
  <si>
    <t xml:space="preserve">EX-PROOF NİPEL, IP 65, M75x1,5 </t>
  </si>
  <si>
    <t>NP.7M</t>
  </si>
  <si>
    <t xml:space="preserve">EX-PROOF NİPEL, IP 65, NPT 2 1/2" </t>
  </si>
  <si>
    <t>NP.7N</t>
  </si>
  <si>
    <t xml:space="preserve">EX-PROOF NİPEL, IP 65, M90x2 </t>
  </si>
  <si>
    <t>NP.8M</t>
  </si>
  <si>
    <t xml:space="preserve">EX-PROOF NİPEL, IP 65, NPT 3" </t>
  </si>
  <si>
    <t>NP.8N</t>
  </si>
  <si>
    <t>PCNN.1-MA</t>
  </si>
  <si>
    <t>PCNN.1-MB</t>
  </si>
  <si>
    <t>PCNN.1-MC</t>
  </si>
  <si>
    <t>PCNN.1-MD</t>
  </si>
  <si>
    <t>PCNN.1-NA</t>
  </si>
  <si>
    <t>PCNN.1-NB</t>
  </si>
  <si>
    <t>PCNN.1-NC</t>
  </si>
  <si>
    <t>PCNN.1-ND</t>
  </si>
  <si>
    <t>PCNN.2-MA</t>
  </si>
  <si>
    <t>PCNN.2-MB</t>
  </si>
  <si>
    <t>PCNN.2-MC</t>
  </si>
  <si>
    <t>PCNN.2-MD</t>
  </si>
  <si>
    <t>PCNN.2-NA</t>
  </si>
  <si>
    <t>PCNN.2-NB</t>
  </si>
  <si>
    <t>PCNN.2-NC</t>
  </si>
  <si>
    <t>PCNN.2-ND</t>
  </si>
  <si>
    <t>PCNN.3-MA</t>
  </si>
  <si>
    <t>PCNN.3-MB</t>
  </si>
  <si>
    <t>PCNN.3-MC</t>
  </si>
  <si>
    <t>PCNN.3-NA</t>
  </si>
  <si>
    <t>PCNN.3-NB</t>
  </si>
  <si>
    <t>PCNN.3-NC</t>
  </si>
  <si>
    <t>PCNN.4-MA</t>
  </si>
  <si>
    <t>PCNN.4-MB</t>
  </si>
  <si>
    <t>PCNN.4-NA</t>
  </si>
  <si>
    <t>PCNN.4-NB</t>
  </si>
  <si>
    <t>PCNN.5-MA</t>
  </si>
  <si>
    <t>PCNN.5-MB</t>
  </si>
  <si>
    <t>PCNN.5-NA</t>
  </si>
  <si>
    <t>PCNN.5-NB</t>
  </si>
  <si>
    <t>PCNN.6-MA</t>
  </si>
  <si>
    <t>PCNN.6-MB</t>
  </si>
  <si>
    <t>PCNN.6-MC</t>
  </si>
  <si>
    <t>PCNN.6-NA</t>
  </si>
  <si>
    <t>PCNN.6-NB</t>
  </si>
  <si>
    <t>PCNN.6-NC</t>
  </si>
  <si>
    <t>PCNN.7-MA</t>
  </si>
  <si>
    <t>PCNN.7-MB</t>
  </si>
  <si>
    <t>PCNN.7-NA</t>
  </si>
  <si>
    <t>PCNN.7-NB</t>
  </si>
  <si>
    <t>PCNN.8-MA</t>
  </si>
  <si>
    <t>PCNN.8-MB</t>
  </si>
  <si>
    <t>PCNN.8-MC</t>
  </si>
  <si>
    <t>PCNN.8-NA</t>
  </si>
  <si>
    <t>PCNN.8-NB</t>
  </si>
  <si>
    <t>PCNN.8-NC</t>
  </si>
  <si>
    <t>PH-M1015</t>
  </si>
  <si>
    <t>M10X1,5 DELME İŞLEMİ</t>
  </si>
  <si>
    <t>M12X1,5 DELME İŞLEMİ</t>
  </si>
  <si>
    <t>PH-M1215</t>
  </si>
  <si>
    <t>M16X1,5 DELME İŞLEMİ</t>
  </si>
  <si>
    <t>PH-M1615</t>
  </si>
  <si>
    <t>M20X1,5 DELME İŞLEMİ</t>
  </si>
  <si>
    <t>PH-M2015</t>
  </si>
  <si>
    <t>M25X1,5 DELME İŞLEMİ</t>
  </si>
  <si>
    <t>PH-M2515</t>
  </si>
  <si>
    <t>M32X1,5 DELME İŞLEMİ</t>
  </si>
  <si>
    <t>PH-M3215</t>
  </si>
  <si>
    <t>PH-M4015</t>
  </si>
  <si>
    <t>M40X1,5 DELME İŞLEMİ</t>
  </si>
  <si>
    <t>M50X1,5 DELME İŞLEMİ</t>
  </si>
  <si>
    <t>PH-M5015</t>
  </si>
  <si>
    <t>M60X1,5 DELME İŞLEMİ</t>
  </si>
  <si>
    <t>PH-M6015</t>
  </si>
  <si>
    <t>M63X1,5 DELME İŞLEMİ</t>
  </si>
  <si>
    <t>PH-M6315</t>
  </si>
  <si>
    <t>M75X1,5 DELME İŞLEMİ</t>
  </si>
  <si>
    <t>PH-M7515</t>
  </si>
  <si>
    <t>M90X1,5 DELME İŞLEMİ</t>
  </si>
  <si>
    <t>PH-M9015</t>
  </si>
  <si>
    <t>1/2" NPT DELME İŞLEMİ</t>
  </si>
  <si>
    <t>PH-NPT012</t>
  </si>
  <si>
    <t>1/4" NPT DELME İŞLEMİ</t>
  </si>
  <si>
    <t>PH-NPT014</t>
  </si>
  <si>
    <t>1/8" NPT DELME İŞLEMİ</t>
  </si>
  <si>
    <t>PH-NPT018</t>
  </si>
  <si>
    <t>3/4" NPT DELME İŞLEMİ</t>
  </si>
  <si>
    <t>PH-NPT034</t>
  </si>
  <si>
    <t>3/8" NPT DELME İŞLEMİ</t>
  </si>
  <si>
    <t>PH-NPT038</t>
  </si>
  <si>
    <t>1" NPT DELME İŞLEMİ</t>
  </si>
  <si>
    <t>PH-NPT100</t>
  </si>
  <si>
    <t>1 1/2" NPT DELME İŞLEMİ</t>
  </si>
  <si>
    <t>PH-NPT112</t>
  </si>
  <si>
    <t>1 1/4" NPT DELME İŞLEMİ</t>
  </si>
  <si>
    <t>PH-NPT114</t>
  </si>
  <si>
    <t>2" NPT DELME İŞLEMİ</t>
  </si>
  <si>
    <t>PH-NPT200</t>
  </si>
  <si>
    <t>2 1/2" NPT DELME İŞLEMİ</t>
  </si>
  <si>
    <t>PH-NPT212</t>
  </si>
  <si>
    <t>3" NPT DELME İŞLEMİ</t>
  </si>
  <si>
    <t>PH-NPT300</t>
  </si>
  <si>
    <t>MONOFAZE PAKO ŞALTER VE MEKANİZMASI (M14x1,5)</t>
  </si>
  <si>
    <t>PKM.01-1F</t>
  </si>
  <si>
    <t>MONOFZE KUTUP DEĞİŞTİRİCİ ŞALTER (1-0-2)  VE MEKANİZMASI (M14x1,5)</t>
  </si>
  <si>
    <t>PKM.01-1F/A</t>
  </si>
  <si>
    <t>MONOFAZE KOMUTATOR ŞALTER (0-1-2) VE MEKANİZMASI (M14x1,5)</t>
  </si>
  <si>
    <t>PKM.01-1F/K</t>
  </si>
  <si>
    <t>MONOFAZE VAVİYEN ŞALTER (1-2) VE MEKANİZMASI (M14x1,5)</t>
  </si>
  <si>
    <t>PKM.01-1F/V</t>
  </si>
  <si>
    <t>DİFAZE PAKO ŞALTER VE MEKANİZMASI (M14x1,5)</t>
  </si>
  <si>
    <t>PKM.01-2F</t>
  </si>
  <si>
    <t>TRİFAZE PAKO ŞALTER VE MEKANİZMASI (M14x1,5)</t>
  </si>
  <si>
    <t>PKM.01-3F</t>
  </si>
  <si>
    <t>TRİFAZE  KUTUP DEĞİŞTİRİCİ ŞALTER (1-0-2)  VE MEKANİZMASI (M14x1,5)</t>
  </si>
  <si>
    <t>PKM.01-3F/A</t>
  </si>
  <si>
    <t>PKM.01-3F/K</t>
  </si>
  <si>
    <t>TRİFAZE KOMUTATOR ŞALTER VE MEKANİZMASI (M14x1,5)</t>
  </si>
  <si>
    <t>TRİFAZE VAVİYEN ŞALTER (1-2) VE MEKANİZMASI (M14x1,5)</t>
  </si>
  <si>
    <t>PKM.01-3F/V</t>
  </si>
  <si>
    <t>EX-PROOF KÖR TAPA, IP 65, M20x1,5, Çelik - Pirinç</t>
  </si>
  <si>
    <t>PLG.1M</t>
  </si>
  <si>
    <t>EX-PROOF KÖR TAPA, IP 65, NPT 1/2", Çelik - Pirinç</t>
  </si>
  <si>
    <t>PLG.1N</t>
  </si>
  <si>
    <t xml:space="preserve">EX-PROOF KÖR TAPA, IP 65, M25x1,5, Çelik - Pirinç </t>
  </si>
  <si>
    <t>PLG.2M</t>
  </si>
  <si>
    <t>EX-PROOF KÖR TAPA, IP 65, NPT 3/4", Çelik - Pirinç</t>
  </si>
  <si>
    <t>PLG.2N</t>
  </si>
  <si>
    <t xml:space="preserve">EX-PROOF KÖR TAPA, IP 65, M32x1,5, Alüminyum </t>
  </si>
  <si>
    <t>PLG.3M</t>
  </si>
  <si>
    <t>EX-PROOF KÖR TAPA, IP 65, NPT 1", Alüminyum</t>
  </si>
  <si>
    <t>PLG.3N</t>
  </si>
  <si>
    <t xml:space="preserve">EX-PROOF KÖR TAPA, IP 65, M40x1,5, Alüminyum </t>
  </si>
  <si>
    <t>PLG.4M</t>
  </si>
  <si>
    <t>EX-PROOF KÖR TAPA, IP 65, NPT 1 1/4", Alüminyum</t>
  </si>
  <si>
    <t>PLG.4N</t>
  </si>
  <si>
    <t xml:space="preserve">EX-PROOF KÖR TAPA, IP 65, M50x1,5, Alüminyum </t>
  </si>
  <si>
    <t>PLG.5M</t>
  </si>
  <si>
    <t>EX-PROOF KÖR TAPA, IP 65, NPT 1 1/2", Alüminyum</t>
  </si>
  <si>
    <t>PLG.5N</t>
  </si>
  <si>
    <t xml:space="preserve">EX-PROOF KÖR TAPA, IP 65, M60x1,5, Alüminyum </t>
  </si>
  <si>
    <t>PLG.6M</t>
  </si>
  <si>
    <t>EX-PROOF KÖR TAPA, IP 65, NPT 2", Alüminyum</t>
  </si>
  <si>
    <t>PLG.6N</t>
  </si>
  <si>
    <t xml:space="preserve">EX-PROOF KÖR TAPA, IP 65, M75x1,5, Alüminyum </t>
  </si>
  <si>
    <t>PLG.7M</t>
  </si>
  <si>
    <t>EX-PROOF KÖR TAPA, IP 65, NPT 2 1/2", Alüminyum</t>
  </si>
  <si>
    <t>PLG.7N</t>
  </si>
  <si>
    <t>EX-PROOF KÖR TAPA, IP 65, M90x2, Alüminyum</t>
  </si>
  <si>
    <t>PLG.8M</t>
  </si>
  <si>
    <t>EX-PROOF KÖR TAPA, IP 65, NPT 3", Alüminyum</t>
  </si>
  <si>
    <t>PLG.8N</t>
  </si>
  <si>
    <t>PRJE.1000-H</t>
  </si>
  <si>
    <t>PRJE.250-LED</t>
  </si>
  <si>
    <t>PRJE.250-M</t>
  </si>
  <si>
    <t>PRJE.250-MK</t>
  </si>
  <si>
    <t>PRJE.250-S</t>
  </si>
  <si>
    <t>PRJE.250-SK</t>
  </si>
  <si>
    <t>PRJE.400-LED</t>
  </si>
  <si>
    <t>PRJE.400-M</t>
  </si>
  <si>
    <t>PRJE.400-MK</t>
  </si>
  <si>
    <t>PRJE.400-S</t>
  </si>
  <si>
    <t>PRJE.500-H</t>
  </si>
  <si>
    <t>RE.21</t>
  </si>
  <si>
    <t>EX-PROOF REDÜKSİYON, IP 65, NPT 3/4" - NPT 1/2", Erkek - Dişi</t>
  </si>
  <si>
    <t>EX-PROOF REDÜKSİYON, IP 65, NPT 1" - NPT 1/2" , Erkek - Dişi</t>
  </si>
  <si>
    <t>RE.31</t>
  </si>
  <si>
    <t>EX-PROOF REDÜKSİYON, IP 65, NPT 1" - NPT 3/4" , Erkek - Dişi</t>
  </si>
  <si>
    <t>RE.32</t>
  </si>
  <si>
    <t>EX-PROOF REDÜKSİYON, IP 65, NPT 1 1/4" - NPT 1/2" , Erkek - Dişi</t>
  </si>
  <si>
    <t>RE.41</t>
  </si>
  <si>
    <t>EX-PROOF REDÜKSİYON, IP 65, NPT 1 1/4" - NPT 3/4" , Erkek - Dişi</t>
  </si>
  <si>
    <t>RE.42</t>
  </si>
  <si>
    <t>EX-PROOF REDÜKSİYON, IP 65, NPT 1 1/4" - NPT 1" , Erkek - Dişi</t>
  </si>
  <si>
    <t>RE.43</t>
  </si>
  <si>
    <t>EX-PROOF REDÜKSİYON, IP 65, NPT 1 1/2" - NPT 1/2" , Erkek - Dişi</t>
  </si>
  <si>
    <t>RE.51</t>
  </si>
  <si>
    <t>EX-PROOF REDÜKSİYON, IP 65, NPT 1 1/2" - NPT 3/4" , Erkek - Dişi</t>
  </si>
  <si>
    <t>RE.52</t>
  </si>
  <si>
    <t>EX-PROOF REDÜKSİYON, IP 65, NPT 1 1/2" - NPT 1" , Erkek - Dişi</t>
  </si>
  <si>
    <t>RE.53</t>
  </si>
  <si>
    <t>EX-PROOF REDÜKSİYON, IP 65, NPT 1 1/2" - NPT 1 1/4" , Erkek - Dişi</t>
  </si>
  <si>
    <t>RE.54</t>
  </si>
  <si>
    <t>EX-PROOF REDÜKSİYON, IP 65, NPT 2" - NPT 1/2" , Erkek - Dişi</t>
  </si>
  <si>
    <t>RE.61</t>
  </si>
  <si>
    <t>EX-PROOF REDÜKSİYON, IP 65, NPT 2" - NPT 3/4" , Erkek - Dişi</t>
  </si>
  <si>
    <t>RE.62</t>
  </si>
  <si>
    <t>EX-PROOF REDÜKSİYON, IP 65, NPT 2" - NPT 1" , Erkek - Dişi</t>
  </si>
  <si>
    <t>RE.63</t>
  </si>
  <si>
    <t>EX-PROOF REDÜKSİYON, IP 65, NPT 2" - NPT 1 1/4" , Erkek - Dişi</t>
  </si>
  <si>
    <t>RE.64</t>
  </si>
  <si>
    <t>EX-PROOF REDÜKSİYON, IP 65, NPT 2" - NPT 1 1/2" , Erkek - Dişi</t>
  </si>
  <si>
    <t>RE.65</t>
  </si>
  <si>
    <t>EX-PROOF REDÜKSİYON, IP 65, NPT 2 1/2" - NPT 1/2" , Erkek - Dişi</t>
  </si>
  <si>
    <t>RE.71</t>
  </si>
  <si>
    <t>EX-PROOF REDÜKSİYON, IP 65, NPT 2 1/2" - NPT 3/4" , Erkek - Dişi</t>
  </si>
  <si>
    <t>RE.72</t>
  </si>
  <si>
    <t>EX-PROOF REDÜKSİYON, IP 65, NPT 2 1/2" - NPT 1" , Erkek - Dişi</t>
  </si>
  <si>
    <t>RE.73</t>
  </si>
  <si>
    <t>EX-PROOF REDÜKSİYON, IP 65, NPT 2 1/2" - NPT 1 1/4" , Erkek - Dişi</t>
  </si>
  <si>
    <t>RE.74</t>
  </si>
  <si>
    <t>EX-PROOF REDÜKSİYON, IP 65, NPT 2 1/2" - NPT 1 1/2" , Erkek - Dişi</t>
  </si>
  <si>
    <t>RE.75</t>
  </si>
  <si>
    <t>EX-PROOF REDÜKSİYON, IP 65, NPT 2 1/2" - NPT 2" , Erkek - Dişi</t>
  </si>
  <si>
    <t>RE.76</t>
  </si>
  <si>
    <t>EX-PROOF REDÜKSİYON, IP 65, NPT 3" - NPT 3/4" , Erkek - Dişi</t>
  </si>
  <si>
    <t>RE.81</t>
  </si>
  <si>
    <t>EX-PROOF REDÜKSİYON, IP 65, NPT 3/4" - NPT 1/2" , Dişi - Erkek</t>
  </si>
  <si>
    <t>REB.21</t>
  </si>
  <si>
    <t>EX-PROOF REDÜKSİYON, IP 65, NPT 1" - NPT 1/2" , Dişi - Erkek</t>
  </si>
  <si>
    <t>REB.31</t>
  </si>
  <si>
    <t>EX-PROOF REDÜKSİYON, IP 65, NPT 1" - NPT 3/4" , Dişi - Erkek</t>
  </si>
  <si>
    <t>REB.32</t>
  </si>
  <si>
    <t>EX-PROOF REDÜKSİYON, IP 65, NPT 1 1/4" - NPT 1/2" , Dişi - Erkek</t>
  </si>
  <si>
    <t>REB.41</t>
  </si>
  <si>
    <t>EX-PROOF REDÜKSİYON, IP 65, NPT 1 1/4" - NPT 3/4" , Dişi - Erkek</t>
  </si>
  <si>
    <t>REB.42</t>
  </si>
  <si>
    <t>EX-PROOF REDÜKSİYON, IP 65, NPT 1 1/4" - NPT 1" , Dişi - Erkek</t>
  </si>
  <si>
    <t>REB.43</t>
  </si>
  <si>
    <t>EX-PROOF REDÜKSİYON, IP 65, NPT 1 1/2" - NPT 1/2" , Dişi - Erkek</t>
  </si>
  <si>
    <t>REB.51</t>
  </si>
  <si>
    <t>EX-PROOF REDÜKSİYON, IP 65, NPT 1 1/2" - NPT 3/4" , Dişi - Erkek</t>
  </si>
  <si>
    <t>REB.52</t>
  </si>
  <si>
    <t>EX-PROOF REDÜKSİYON, IP 65, NPT 1 1/2" - NPT 1" , Dişi - Erkek</t>
  </si>
  <si>
    <t>REB.53</t>
  </si>
  <si>
    <t>EX-PROOF REDÜKSİYON, IP 65, NPT 1 1/2" - NPT 1 1/4" , Dişi - Erkek</t>
  </si>
  <si>
    <t>REB.54</t>
  </si>
  <si>
    <t>REB.61</t>
  </si>
  <si>
    <t>EX-PROOF REDÜKSİYON, IP 65, NPT 2" - NPT 1/2" , Dişi - Erkek</t>
  </si>
  <si>
    <t>EX-PROOF REDÜKSİYON, IP 65, NPT 2" - NPT 3/4" , Dişi - Erkek</t>
  </si>
  <si>
    <t>REB.62</t>
  </si>
  <si>
    <t>EX-PROOF REDÜKSİYON, IP 65, NPT 2" - NPT 1" , Dişi - Erkek</t>
  </si>
  <si>
    <t>REB.63</t>
  </si>
  <si>
    <t>EX-PROOF REDÜKSİYON, IP 65, NPT 2" - NPT 1 1/4" , Dişi - Erkek</t>
  </si>
  <si>
    <t>REB.64</t>
  </si>
  <si>
    <t>EX-PROOF REDÜKSİYON, IP 65, NPT 2" - NPT 1 1/2" , Dişi - Erkek</t>
  </si>
  <si>
    <t>REB.65</t>
  </si>
  <si>
    <t>EX-PROOF REDÜKSİYON, IP 65, NPT 2 1/2" - NPT 1/2" , Dişi - Erkek</t>
  </si>
  <si>
    <t>REB.71</t>
  </si>
  <si>
    <t>EX-PROOF REDÜKSİYON, IP 65, NPT 2 1/2" - NPT 3/4" , Dişi - Erkek</t>
  </si>
  <si>
    <t>REB.72</t>
  </si>
  <si>
    <t>EX-PROOF REDÜKSİYON, IP 65, NPT 2 1/2" - NPT 1" , Dişi - Erkek</t>
  </si>
  <si>
    <t>REB.73</t>
  </si>
  <si>
    <t>EX-PROOF REDÜKSİYON, IP 65, NPT 2 1/2" - NPT 1 1/4" , Dişi - Erkek</t>
  </si>
  <si>
    <t>REB.74</t>
  </si>
  <si>
    <t>EX-PROOF REDÜKSİYON, IP 65, NPT 2 1/2" - NPT 1 1/2" , Dişi - Erkek</t>
  </si>
  <si>
    <t>REB.75</t>
  </si>
  <si>
    <t>EX-PROOF REDÜKSİYON, IP 65, NPT 2 1/2" - NPT 2" , Dişi - Erkek</t>
  </si>
  <si>
    <t>REB.76</t>
  </si>
  <si>
    <t>EX-PROOF REDÜKSİYON, IP 65, NPT 3" - NPT 3/4" , Dişi - Erkek</t>
  </si>
  <si>
    <t>REB.81</t>
  </si>
  <si>
    <t>REM.21</t>
  </si>
  <si>
    <t>EX-PROOF REDÜKSİYON, IP 65, NPT 3/4" - NPT 1/2" , Dişi - Dişi</t>
  </si>
  <si>
    <t>EX-PROOF REDÜKSİYON, IP 65, NPT 1" - NPT 1/2" , Dişi - Dişi</t>
  </si>
  <si>
    <t>REM.31</t>
  </si>
  <si>
    <t>EX-PROOF REDÜKSİYON, IP 65, NPT 1" - NPT 3/4" , Dişi - Dişi</t>
  </si>
  <si>
    <t>REM.32</t>
  </si>
  <si>
    <t>EX-PROOF REDÜKSİYON, IP 65, NPT 1 1/4" - NPT 1/2" , Dişi - Dişi</t>
  </si>
  <si>
    <t>REM.41</t>
  </si>
  <si>
    <t>EX-PROOF REDÜKSİYON, IP 65, NPT 1 1/4" - NPT 3/4" , Dişi - Dişi</t>
  </si>
  <si>
    <t xml:space="preserve">REM.42 </t>
  </si>
  <si>
    <t>EX-PROOF REDÜKSİYON, IP 65, NPT 1 1/4" - NPT 1" , Dişi - Dişi</t>
  </si>
  <si>
    <t>REM.43</t>
  </si>
  <si>
    <t>EX-PROOF REDÜKSİYON, IP 65, NPT 1 1/2" - NPT 1/2" , Dişi - Dişi</t>
  </si>
  <si>
    <t>REM.51</t>
  </si>
  <si>
    <t>EX-PROOF REDÜKSİYON, IP 65, NPT 1 1/2" - NPT 3/4" , Dişi - Dişi</t>
  </si>
  <si>
    <t>REM.52</t>
  </si>
  <si>
    <t>EX-PROOF REDÜKSİYON, IP 65, NPT 1 1/2" - NPT 1" , Dişi - Dişi</t>
  </si>
  <si>
    <t>REM.53</t>
  </si>
  <si>
    <t>EX-PROOF REDÜKSİYON, IP 65, NPT 1 1/2" - NPT 1 1/4" , Dişi - Dişi</t>
  </si>
  <si>
    <t>REM.54</t>
  </si>
  <si>
    <t>EX-PROOF REDÜKSİYON, IP 65, NPT 2" - NPT 1/2" , Dişi - Dişi</t>
  </si>
  <si>
    <t>REM.61</t>
  </si>
  <si>
    <t>EX-PROOF REDÜKSİYON, IP 65, NPT 2" - NPT 3/4" , Dişi - Dişi</t>
  </si>
  <si>
    <t>REM.62</t>
  </si>
  <si>
    <t>EX-PROOF REDÜKSİYON, IP 65, NPT 2" - NPT 1" , Dişi - Dişi</t>
  </si>
  <si>
    <t>REM.63</t>
  </si>
  <si>
    <t>EX-PROOF REDÜKSİYON, IP 65, NPT 2" - NPT 1 1/4" , Dişi - Dişi</t>
  </si>
  <si>
    <t>REM.64</t>
  </si>
  <si>
    <t>EX-PROOF REDÜKSİYON, IP 65, NPT 2" - NPT 1 1/2" , Dişi - Dişi</t>
  </si>
  <si>
    <t>REM.65</t>
  </si>
  <si>
    <t>EX-PROOF REDÜKSİYON, IP 65, NPT 2 1/2" - NPT 1/2" , Dişi - Dişi</t>
  </si>
  <si>
    <t>REM.71</t>
  </si>
  <si>
    <t>EX-PROOF REDÜKSİYON, IP 65, NPT 2 1/2" - NPT 3/4" , Dişi - Dişi</t>
  </si>
  <si>
    <t>REM.72</t>
  </si>
  <si>
    <t>EX-PROOF REDÜKSİYON, IP 65, NPT 2 1/2" - NPT 1" , Dişi - Dişi</t>
  </si>
  <si>
    <t>REM.73</t>
  </si>
  <si>
    <t>EX-PROOF REDÜKSİYON, IP 65, NPT 2 1/2" - NPT 1 1/4" , Dişi - Dişi</t>
  </si>
  <si>
    <t>REM.74</t>
  </si>
  <si>
    <t>EX-PROOF REDÜKSİYON, IP 65, NPT 2 1/2" - NPT 1 1/2" , Dişi - Dişi</t>
  </si>
  <si>
    <t>REM.75</t>
  </si>
  <si>
    <t>EX-PROOF REDÜKSİYON, IP 65, NPT 2 1/2" - NPT 2" , Dişi - Dişi</t>
  </si>
  <si>
    <t>REM.76</t>
  </si>
  <si>
    <t>EX-PROOF REDÜKSİYON, IP 65, NPT 3" - NPT 3/4" , Dişi - Dişi</t>
  </si>
  <si>
    <t>REM.81</t>
  </si>
  <si>
    <t>EX-PROOF REDÜKSİYON, IP 65, NPT 3/4" - NPT 1/2" , Erkek - Erkek</t>
  </si>
  <si>
    <t>REN.21</t>
  </si>
  <si>
    <t>EX-PROOF REDÜKSİYON, IP 65, NPT 1" - NPT 1/2" , Erkek - Erkek</t>
  </si>
  <si>
    <t>REN.31</t>
  </si>
  <si>
    <t>EX-PROOF REDÜKSİYON, IP 65, NPT 1" - NPT 3/4" , Erkek - Erkek</t>
  </si>
  <si>
    <t>REN.32</t>
  </si>
  <si>
    <t>EX-PROOF REDÜKSİYON, IP 65, NPT 1 1/4" - NPT 1/2" , Erkek - Erkek</t>
  </si>
  <si>
    <t>REN.41</t>
  </si>
  <si>
    <t>EX-PROOF REDÜKSİYON, IP 65, NPT 1 1/4" - NPT 3/4" , Erkek - Erkek</t>
  </si>
  <si>
    <t>REN.42</t>
  </si>
  <si>
    <t>EX-PROOF REDÜKSİYON, IP 65, NPT 1 1/4" - NPT 1" , Erkek - Erkek</t>
  </si>
  <si>
    <t>REN.43</t>
  </si>
  <si>
    <t>EX-PROOF REDÜKSİYON, IP 65, NPT 1 1/2" - NPT 1/2" , Erkek - Erkek</t>
  </si>
  <si>
    <t>REN.51</t>
  </si>
  <si>
    <t>EX-PROOF REDÜKSİYON, IP 65, NPT 1 1/2" - NPT 3/4" , Erkek - Erkek</t>
  </si>
  <si>
    <t>REN.52</t>
  </si>
  <si>
    <t>EX-PROOF REDÜKSİYON, IP 65, NPT 1 1/2" - NPT 1" , Erkek - Erkek</t>
  </si>
  <si>
    <t>REN.53</t>
  </si>
  <si>
    <t>EX-PROOF REDÜKSİYON, IP 65, NPT 1 1/2" - NPT 1 1/4" , Erkek - Erkek</t>
  </si>
  <si>
    <t>REN.54</t>
  </si>
  <si>
    <t>EX-PROOF REDÜKSİYON, IP 65, NPT 2" - NPT 1/2" , Erkek - Erkek</t>
  </si>
  <si>
    <t>REN.61</t>
  </si>
  <si>
    <t>EX-PROOF REDÜKSİYON, IP 65, NPT 2" - NPT 3/4" , Erkek - Erkek</t>
  </si>
  <si>
    <t>REN.62</t>
  </si>
  <si>
    <t>EX-PROOF REDÜKSİYON, IP 65, NPT 2" - NPT 1" , Erkek - Erkek</t>
  </si>
  <si>
    <t>REN.63</t>
  </si>
  <si>
    <t>EX-PROOF REDÜKSİYON, IP 65, NPT 2" - NPT 1 1/4" , Erkek - Erkek</t>
  </si>
  <si>
    <t>REN.64</t>
  </si>
  <si>
    <t>EX-PROOF REDÜKSİYON, IP 65, NPT 2" - NPT 1 1/2" , Erkek - Erkek</t>
  </si>
  <si>
    <t>REN.65</t>
  </si>
  <si>
    <t>EX-PROOF REDÜKSİYON, IP 65, NPT 2 1/2" - NPT 1/2" , Erkek - Erkek</t>
  </si>
  <si>
    <t>REN.71</t>
  </si>
  <si>
    <t>EX-PROOF REDÜKSİYON, IP 65, NPT 2 1/2" - NPT 3/4" , Erkek - Erkek</t>
  </si>
  <si>
    <t>REN.72</t>
  </si>
  <si>
    <t>EX-PROOF REDÜKSİYON, IP 65, NPT 2 1/2" - NPT 1" , Erkek - Erkek</t>
  </si>
  <si>
    <t>REN.73</t>
  </si>
  <si>
    <t>EX-PROOF REDÜKSİYON, IP 65, NPT 2 1/2" - NPT 1 1/4" , Erkek - Erkek</t>
  </si>
  <si>
    <t>REN.74</t>
  </si>
  <si>
    <t>EX-PROOF REDÜKSİYON, IP 65, NPT 2 1/2" - NPT 1 1/2" , Erkek - Erkek</t>
  </si>
  <si>
    <t>REN.75</t>
  </si>
  <si>
    <t>EX-PROOF REDÜKSİYON, IP 65, NPT 2 1/2" - NPT 2" , Erkek - Erkek</t>
  </si>
  <si>
    <t>REN.76</t>
  </si>
  <si>
    <t>EX-PROOF REDÜKSİYON, IP 65, NPT 3" - NPT 3/4" , Erkek - Erkek</t>
  </si>
  <si>
    <t>REN.81</t>
  </si>
  <si>
    <t>SGR.3-K</t>
  </si>
  <si>
    <t>SİNYAL GÖZETLEME KOMPLE, KIRMIZI</t>
  </si>
  <si>
    <t>SİNYAL GÖZETLEME KOMPLE, MAVİ</t>
  </si>
  <si>
    <t>SGR.3-M</t>
  </si>
  <si>
    <t>SİNYAL GÖZETLEME KOMPLE, SARI</t>
  </si>
  <si>
    <t>SGR.3-S</t>
  </si>
  <si>
    <t>SİNYAL GÖZETLEME KOMPLE, YEŞİL</t>
  </si>
  <si>
    <t>SGR.3-Y</t>
  </si>
  <si>
    <t>START BUTONU KOMPLE</t>
  </si>
  <si>
    <t>SSBR.2-SP</t>
  </si>
  <si>
    <t>STOP BUTONU KOMPLE</t>
  </si>
  <si>
    <t>SSBR.2-ST</t>
  </si>
  <si>
    <t>KOMPAKT ŞALTER MEKANİZMASI (ŞALTER DAHİL DEĞİLDİR)</t>
  </si>
  <si>
    <t>TMS.01</t>
  </si>
  <si>
    <t xml:space="preserve">EX-PROOF BORU RAKORU, IP 65, M20x1,5 </t>
  </si>
  <si>
    <t>UNF.1M</t>
  </si>
  <si>
    <t>EX-PROOF BORU RAKORU, IP 65, NPT 1/2"</t>
  </si>
  <si>
    <t>UNF.1N</t>
  </si>
  <si>
    <t xml:space="preserve">EX-PROOF BORU RAKORU, IP 65, M25x1,5 </t>
  </si>
  <si>
    <t>UNF.2M</t>
  </si>
  <si>
    <t>EX-PROOF BORU RAKORU, IP 65, NPT 3/4"</t>
  </si>
  <si>
    <t>UNF.2N</t>
  </si>
  <si>
    <t xml:space="preserve">EX-PROOF BORU RAKORU, IP 65, M32x1,5 </t>
  </si>
  <si>
    <t>UNF.3M</t>
  </si>
  <si>
    <t>EX-PROOF BORU RAKORU, IP 65, NPT 1"</t>
  </si>
  <si>
    <t>UNF.3N</t>
  </si>
  <si>
    <t xml:space="preserve">EX-PROOF BORU RAKORU, IP 65, M40x1,5 </t>
  </si>
  <si>
    <t>UNF.4M</t>
  </si>
  <si>
    <t>EX-PROOF BORU RAKORU, IP 65, NPT 1 1/4"</t>
  </si>
  <si>
    <t>UNF.4N</t>
  </si>
  <si>
    <t>EX-PROOF BORU RAKORU, IP 65, M50x1,5</t>
  </si>
  <si>
    <t>UNF.5M</t>
  </si>
  <si>
    <t>EX-PROOF BORU RAKORU, IP 65, NPT 1 1/2"</t>
  </si>
  <si>
    <t>UNF.5N</t>
  </si>
  <si>
    <t xml:space="preserve">EX-PROOF BORU RAKORU, IP 65, M60x1,5 </t>
  </si>
  <si>
    <t>UNF.6M</t>
  </si>
  <si>
    <t>EX-PROOF BORU RAKORU, IP 65, NPT 2"</t>
  </si>
  <si>
    <t>UNF.6N</t>
  </si>
  <si>
    <t xml:space="preserve">EX-PROOF BORU RAKORU, IP 65, M75x1,5 </t>
  </si>
  <si>
    <t>UNF.7M</t>
  </si>
  <si>
    <t>EX-PROOF BORU RAKORU, IP 65, NPT 2 1/2"</t>
  </si>
  <si>
    <t>UNF.7N</t>
  </si>
  <si>
    <t>EX-PROOF BORU RAKORU, IP 65, M90x2</t>
  </si>
  <si>
    <t>UNF.8M</t>
  </si>
  <si>
    <t>EX-PROOF BORU RAKORU, IP 65, NPT 3"</t>
  </si>
  <si>
    <t>UNF.8N</t>
  </si>
  <si>
    <t>UNY.1M</t>
  </si>
  <si>
    <t>UNY.1N</t>
  </si>
  <si>
    <t>UNY.2M</t>
  </si>
  <si>
    <t>UNY.2N</t>
  </si>
  <si>
    <t>UNY.3M</t>
  </si>
  <si>
    <t>UNY.3N</t>
  </si>
  <si>
    <t>UNY.4M</t>
  </si>
  <si>
    <t>UNY.4N</t>
  </si>
  <si>
    <t xml:space="preserve">EX-PROOF BORU RAKORU, IP 65, M50x1,5 </t>
  </si>
  <si>
    <t>UNY.5M</t>
  </si>
  <si>
    <t>UNY.5N</t>
  </si>
  <si>
    <t>UNY.6M</t>
  </si>
  <si>
    <t>EX-PROOF BORU RAKORU, IP 65, NPT 2</t>
  </si>
  <si>
    <t>UNY.6N</t>
  </si>
  <si>
    <t>EX-PROOF BORU RAKORU, IP 65, M75x1,5</t>
  </si>
  <si>
    <t>UNY.7M</t>
  </si>
  <si>
    <t>UNY.7N</t>
  </si>
  <si>
    <t>UNY.8M</t>
  </si>
  <si>
    <t>UNY.8N</t>
  </si>
  <si>
    <t>UNYS.1M</t>
  </si>
  <si>
    <t>UNYS.1N</t>
  </si>
  <si>
    <t>UNYS.2M</t>
  </si>
  <si>
    <t>UNYS.2N</t>
  </si>
  <si>
    <t>UNYS.3M</t>
  </si>
  <si>
    <t>UNYS.3N</t>
  </si>
  <si>
    <t>UNYS.4M</t>
  </si>
  <si>
    <t>UNYS.4N</t>
  </si>
  <si>
    <t>UNYS.5M</t>
  </si>
  <si>
    <t>UNYS.5N</t>
  </si>
  <si>
    <t>UNYS.6M</t>
  </si>
  <si>
    <t>UNYS.6N</t>
  </si>
  <si>
    <t>UNYS.7M</t>
  </si>
  <si>
    <t>UNYS.7N</t>
  </si>
  <si>
    <t>UNYS.8M</t>
  </si>
  <si>
    <t>UNYS.8N</t>
  </si>
  <si>
    <t>UNYZ.1M</t>
  </si>
  <si>
    <t>UNYZ.1N</t>
  </si>
  <si>
    <t>UNYZ.2M</t>
  </si>
  <si>
    <t>UNYZ.2N</t>
  </si>
  <si>
    <t>UNYZ.3M</t>
  </si>
  <si>
    <t>UNYZ.3N</t>
  </si>
  <si>
    <t>UNYZ.4M</t>
  </si>
  <si>
    <t>UNYZ.4N</t>
  </si>
  <si>
    <t>UNYZ.5M</t>
  </si>
  <si>
    <t>UNYZ.5N</t>
  </si>
  <si>
    <t>UNYZ.6M</t>
  </si>
  <si>
    <t>UNYZ.6N</t>
  </si>
  <si>
    <t>UNYZ.7M</t>
  </si>
  <si>
    <t>UNYZ.7N</t>
  </si>
  <si>
    <t>UNYZ.8M</t>
  </si>
  <si>
    <t>UNYZ.8N</t>
  </si>
  <si>
    <t>EX-PROOF YATAY LİMİT ŞALTER, TEKERLEKLİ TİP, IP65, EX-d, Zone1, Zone 21 (10A / 250VAC)</t>
  </si>
  <si>
    <t>FL</t>
  </si>
  <si>
    <t>FL.2</t>
  </si>
  <si>
    <t>EX-PROOF YATAY LİMİT ŞALTER, MİL DAYAMALI TİP, IP65, EX-d, Zone 1, Zone 21 (10A / 250VAC)</t>
  </si>
  <si>
    <t>KBA-7M</t>
  </si>
  <si>
    <t>ACİL STOP BUTONU</t>
  </si>
  <si>
    <t>KBR.2-A</t>
  </si>
  <si>
    <t>MANDAL BUTON KOMPLE (0/1)</t>
  </si>
  <si>
    <t>MBR.1</t>
  </si>
  <si>
    <t xml:space="preserve">EX-PROOF CAMLI KUMANDA KUTUSU, ÜÇLÜ ( START , START, START )360x170x148mm (Dış), </t>
  </si>
  <si>
    <t xml:space="preserve">EX-PROOF ÇİFT CAMLI KUMANDA KUTUSU, ÜÇLÜ ( START , START, KIRMIZI )360x170x148mm (Dış), </t>
  </si>
  <si>
    <t xml:space="preserve">EX-PROOF ÇİFT CAMLI KUMANDA KUTUSU, ÜÇLÜ ( START , START, YEŞİL 360x170x148mm (Dış), </t>
  </si>
  <si>
    <t xml:space="preserve">EX-PROOF CAMLI KUMANDA KUTUSU, İKİLİ ( START , STOP )360x170x148mm (Dış), </t>
  </si>
  <si>
    <t xml:space="preserve">EX-PROOF CAMLI KUMANDA KUTUSU, ÜÇLÜ ( START , START, START ), İÇİ BOŞ, IP6X, EX-d, Zone1, Zone 21360x170x148mm (Dış), </t>
  </si>
  <si>
    <t xml:space="preserve">EX-PROOF CAMLI KUMANDA KUTUSU, İKİLİ ( START , ACİL STOP )360x170x148mm (Dış), </t>
  </si>
  <si>
    <t xml:space="preserve">EX-PROOF CAMLI KUMANDA KUTUSU, ÜÇLÜ, İÇİ BOŞ, IP6X, EX-d, Zone1, Zone 21360x170x148mm (Dış), </t>
  </si>
  <si>
    <t xml:space="preserve">EX-PROOF ÇİFT CAMLI KUMANDA KUTUSU, ÜÇLÜ ( START , KIRMIZI, KIRMIZI )360x170x148mm (Dış), </t>
  </si>
  <si>
    <t xml:space="preserve">EX-PROOF CAMLI KUMANDA KUTUSU, ÜÇLÜ (KIRMIZI , START , STOP )360x170x148mm (Dış), </t>
  </si>
  <si>
    <t xml:space="preserve">EX-PROOF ÇİFT CAMLI KUMANDA KUTUSU, İKİLİ ( START , STOP )360x170x148mm (Dış), </t>
  </si>
  <si>
    <t xml:space="preserve">EX-PROOF ÇİFT CAMLI KUMANDA KUTUSU, İKİLİ ( START , YEŞİL )360x170x148mm (Dış), </t>
  </si>
  <si>
    <t xml:space="preserve">EX-PROOF ÇİFT CAMLI KUMANDA KUTUSU, TEKLİ (ACİL STOP )360x170x148mm (Dış), </t>
  </si>
  <si>
    <t xml:space="preserve">EX-PROOF CAMLI KUMANDA KUTUSU, ÜÇLÜ, BUTONSUZ360x170x148mm (Dış), </t>
  </si>
  <si>
    <t xml:space="preserve">EX-PROOF VİNÇ KUMANTA KUTUSU, 4 BUTONLU, IP55, EX-d, Zone 1 245x120x126mm(dış), </t>
  </si>
  <si>
    <t xml:space="preserve">EX-PROOF VİNÇ KUMANTA KUTUSU, 6 BUTONLU, IP55, EX-d, Zone 1 318x120x126mm(dış), </t>
  </si>
  <si>
    <t>EX-PROOF VİNÇ KUMANTA KUTUSU, 8 BUTONLU, IP55, EX-d, Zone 1 488x120x126mm(dış),</t>
  </si>
  <si>
    <t xml:space="preserve">EX-PROOF KUMANDA KUTUSU, ÜÇLÜ (START, START, ACİL STOP)IP6x, EX-d, Zone 1, 190x110x121(dış), </t>
  </si>
  <si>
    <t xml:space="preserve">EX-PROOF KUMANDA KUTUSU, ÜÇLÜ (START, START, KIRMIZI)IP6x, EX-d, Zone 1, 190x110x121(dış), </t>
  </si>
  <si>
    <t xml:space="preserve">EX-PROOF KUMANDA KUTUSU, ÜÇLÜ (START, STOP, START)IP6x, EX-d, Zone 1, 190x110x121(dış), </t>
  </si>
  <si>
    <t xml:space="preserve">EX-PROOF KUMANDA KUTUSU, ÜÇLÜ (START, STOP, ACİL STOP)IP6x, EX-d, Zone 1, 190x110x121(dış), </t>
  </si>
  <si>
    <t xml:space="preserve">EX-PROOF KUMANDA KUTUSU, ÜÇLÜ (START, STOP, KIRMIZI)IP6x, EX-d, Zone 1, 190x110x121(dış), </t>
  </si>
  <si>
    <t xml:space="preserve">EX-PROOF KUMANDA KUTUSU, ÜÇLÜ (START, ACİL STOP, STOP)IP6x, EX-d, Zone 1, 190x110x121(dış), </t>
  </si>
  <si>
    <t xml:space="preserve">EX-PROOF KUMANDA KUTUSU, ÜÇLÜ (START, YEŞİL, KIRMIZI)IP6x, EX-d, Zone 1, 190x110x121(dış), </t>
  </si>
  <si>
    <t xml:space="preserve">EX-PROOF KUMANDA KUTUSU, ÜÇLÜ (STOP, START, ACİL STOP)IP6x, EX-d, Zone 1, 190x110x121(dış), </t>
  </si>
  <si>
    <t xml:space="preserve">EX-PROOF KUMANDA KUTUSU, ÜÇLÜ (STOP, START, KIRMIZI)IP6x, EX-d, Zone 1, 190x110x121(dış), </t>
  </si>
  <si>
    <t xml:space="preserve">X-PROOF KUMANDA KUTUSU, ÜÇLÜ (STOP, YEŞİL, START)IP6x, EX-d, Zone 1, 190x110x121(dış), </t>
  </si>
  <si>
    <t xml:space="preserve">EX-PROOF KUMANDA KUTUSU, ÜÇLÜ (ACİL STOP, START, KIRMIZI)IP6x, EX-d, Zone 1, 190x110x121(dış), </t>
  </si>
  <si>
    <t xml:space="preserve">EX-PROOF KUMANDA KUTUSU, ÜÇLÜ (KIRMIZI, YEŞİL, KIRMIZI)IP6x, EX-d, Zone 1, 190x110x121(dış), </t>
  </si>
  <si>
    <t xml:space="preserve">EX-PROOF KUMANDA KUTUSU, ÜÇLÜ (YEŞİL, YEŞİL, KIRMIZI)IP6x, EX-d, Zone 1, 190x110x121(dış), </t>
  </si>
  <si>
    <t xml:space="preserve">EX-PROOF KUMANDA KUTUSU, ÜÇLÜ (BUTONLAR HARİÇ)IP6x, EX-d, Zone 1, 190x110x121(dış), </t>
  </si>
  <si>
    <t xml:space="preserve">EX-PROOF KUMANDA KUTUSU, DÖRTLÜ (POTANSİYOMETRE, START, STOP, ACİL STOP) IP6x, EX-d, Zone 1, 295x125x151 (dış), </t>
  </si>
  <si>
    <t xml:space="preserve">EX-PROOF KUMANDA KUTUSU, DÖRTLÜ (START, START, START, YEŞİL)IP6x, EX-d, Zone 1, 295x125x151 (dış), </t>
  </si>
  <si>
    <t xml:space="preserve">EX-PROOF KUMANDA KUTUSU, DÖRTLÜ (START, START, STOP, ACİL STOP )IP6x, EX-d, Zone 1, 295x125x151 (dış), </t>
  </si>
  <si>
    <t xml:space="preserve">EX-PROOF KUMANDA KUTUSU, DÖRTLÜ (START, STOP, START, KIRMIZI)IP6x, EX-d, Zone 1, 295x125x151 (dış), </t>
  </si>
  <si>
    <t xml:space="preserve">EX-PROOF KUMANDA KUTUSU, DÖRTLÜ (START, START, ACİL STOP)IP6x, EX-d, Zone 1, 295x125x151 (dış), </t>
  </si>
  <si>
    <t xml:space="preserve">EX-PROOF KUMANDA KUTUSU, DÖRTLÜ (START, STOP, ACİL STOP, YEŞİL )IP6x, EX-d, Zone 1, 295x125x151 (dış), </t>
  </si>
  <si>
    <t xml:space="preserve">EX-PROOF KUMANDA KUTUSU, DÖRTLÜ (START, STOP, ACİL STOP, PAKO )IP6x, EX-d, Zone 1, 295x125x151 (dış), </t>
  </si>
  <si>
    <t xml:space="preserve">EX-PROOF KUMANDA KUTUSU, DÖRTLÜ (START, STOP, PAKO )IP6x, EX-d, Zone 1, 295x125x151 (dış), </t>
  </si>
  <si>
    <t>EX-PROOF KUMANDA KUTUSU, DÖRTLÜ (START, STOP, MANDAL BUTON), IP55, EX-d, Zone 1, 295x125x151 (dış)Rakor Dahil Değildir.</t>
  </si>
  <si>
    <t xml:space="preserve">EX-PROOF KUMANDA KUTUSU, DÖRTLÜ (START, ACİL STOP, YEŞİL, PAKO )IP6x, EX-d, Zone 1, 295x125x151 (dış), </t>
  </si>
  <si>
    <t xml:space="preserve">EX-PROOF KUMANDA KUTUSU, DÖRTLÜ (STOP, START, STOP, START)IP6x, EX-d, Zone 1, 295x125x151 (dış), </t>
  </si>
  <si>
    <t xml:space="preserve">EX-PROOF KUMANDA KUTUSU, DÖRTLÜ (STOP, START, KIRMIZI, YEŞİL)IP6x, EX-d, Zone 1, 295x125x151 (dış), </t>
  </si>
  <si>
    <t xml:space="preserve">EX-PROOF KUMANDA KUTUSU, DÖRTLÜ (ACİL STOP, POTANSİYOMETRE, PAKO)IP6x, EX-d, Zone 1, 295x125x151 (dış), </t>
  </si>
  <si>
    <t xml:space="preserve">EX-PROOF KUMANDA KUTUSU, DÖRTLÜ (ACİL STOP, PAKO)IP6x, EX-d, Zone 1, 295x125x151 (dış), </t>
  </si>
  <si>
    <t xml:space="preserve">EX-PROOF KUMANDA KUTUSU, DÖRTLÜ (ACİL STOP, START, STOP, POTANSİYOMETRE)IP6x, EX-d, Zone 1, 295x125x151 (dış), </t>
  </si>
  <si>
    <t xml:space="preserve">EX-PROOF KUMANDA KUTUSU, DÖRTLÜ (KIRMIZI, START, STOP, ACİL STOP)IP6x, EX-d, Zone 1, 295x125x151 (dış), </t>
  </si>
  <si>
    <t xml:space="preserve">EX-PROOF KUMANDA KUTUSU, DÖRTLÜ (KIRMIZI, START, STOP, PAKO 20A (0-1))IP6x, EX-d, Zone 1, 295x125x151 (dış), </t>
  </si>
  <si>
    <t xml:space="preserve">EX-PROOF KUMANDA KUTUSU, DÖRTLÜ (KIRMIZI, YEŞİL, KIRMIZI, YEŞİL)IP6x, EX-d, Zone 1, 295x125x151 (dış), </t>
  </si>
  <si>
    <t xml:space="preserve">EX-PROOF KUMANDA KUTUSU, DÖRTLÜ (KIRMIZI, PAKO 20A (0-1), PAKO 20A (0-1), PAKO 20A (0-1))IP6x, EX-d, Zone 1, 295x125x151 (dış), </t>
  </si>
  <si>
    <t xml:space="preserve">EX-PROOF KUMANDA KUTUSU, DÖRTLÜ (PAKO, POTANSİYOMETRE )IP6x, EX-d, Zone 1, 295x125x151 (dış), </t>
  </si>
  <si>
    <t xml:space="preserve">EX-PROOF KUMANDA KUTUSU, DÖRTLÜ (PAKO, START, STOP, ACİL STOP)IP6x, EX-d, Zone 1, 295x125x151 (dış), </t>
  </si>
  <si>
    <t xml:space="preserve">EX-PROOF KUMANDA KUTUSU, DÖRTLÜ (PAKO, PAKO )IP6x, EX-d, Zone 1, 295x125x151 (dış), </t>
  </si>
  <si>
    <t xml:space="preserve">EX-PROOF KUMANDA KUTUSU, DÖRTLÜ (PAKO 20A (0-1), PAKO 20A (0-1), YEŞİL, YEŞİL)IP6x, EX-d, Zone 1, 295x125x151 (dış), </t>
  </si>
  <si>
    <t>EX-PROOF KUMANDA KUTUSU, DÖRTLÜ (PAKO 20A (0-1), PAKO 20A (0-1), PAKO 20A (0-1)), IP55, EX-d, Zone 1, 295x125x151 (dış)Rakor Dahil Değildir.</t>
  </si>
  <si>
    <t xml:space="preserve">EX-PROOF KUMANDA KUTUSU, DÖRTLÜ (PAKO 20A (0-1), PAKO 20A (0-1), PAKO 20A (0-1), PAKO 20A (0-1))IP6x, EX-d, Zone 1, 295x125x151 (dış), </t>
  </si>
  <si>
    <t xml:space="preserve">EX-PROOF KUMANDA KUTUSU, DÖRTLÜ (MANDAL BUTON, START, STOP, ACİL STOP)IP6x, EX-d, Zone 1, 295x125x151 (dış), </t>
  </si>
  <si>
    <t xml:space="preserve">EX-PROOF KUMANDA KUTUSU, DÖRTLÜ (BUTONLAR HARİÇ)IP6x, EX-d, Zone 1, 295x125x151 (dış), </t>
  </si>
  <si>
    <t xml:space="preserve">EX-PROOF KUMANDA KUTUSU, İKİLİ (START, START) IP6x, EX-d, Zone 1, 150x110x119 (dış), </t>
  </si>
  <si>
    <t xml:space="preserve">EX-PROOF KUMANDA KUTUSU, İKİLİ (START, STOP) IP6x, EX-d, Zone 1, 150x110x119 (dış), </t>
  </si>
  <si>
    <t xml:space="preserve">EX-PROOF KUMANDA KUTUSU, İKİLİ (START, ACİL STOP IP6x, EX-d, Zone 1, 150x110x119 (dış), </t>
  </si>
  <si>
    <t xml:space="preserve">EX-PROOF KUMANDA KUTUSU, İKİLİ (START, KIRMIZI) IP6x, EX-d, Zone 1, 150x110x119 (dış), </t>
  </si>
  <si>
    <t xml:space="preserve">EX-PROOF KUMANDA KUTUSU, İKİLİ (START, YEŞİL) IP6x, EX-d, Zone 1, 150x110x119 (dış), </t>
  </si>
  <si>
    <t xml:space="preserve">EX-PROOF KUMANDA KUTUSU, İKİLİ (STOP, ACİL STOP) IP6x, EX-d, Zone 1, 150x110x119 (dış), </t>
  </si>
  <si>
    <t xml:space="preserve">EX-PROOF KUMANDA KUTUSU, İKİLİ (STOP, KIRMIZI) IP6x, EX-d, Zone 1, 150x110x119 (dış), </t>
  </si>
  <si>
    <t xml:space="preserve">EX-PROOF KUMANDA KUTUSU, 1 AD ACİL STOP IP6x, EX-d, Zone 1, 150x110x119 (dış), </t>
  </si>
  <si>
    <t xml:space="preserve">EX-PROOF KUMANDA KUTUSU, İKİLİ (ACİL STOP, KIRMIZI) IP6x, EX-d, Zone 1, 150x110x119 (dış), </t>
  </si>
  <si>
    <t xml:space="preserve">EX-PROOF KUMANDA KUTUSU, İKİLİ (KIRMIZI, YEŞİL) IP6x, EX-d, Zone 1, 150x110x119 (dış), </t>
  </si>
  <si>
    <t xml:space="preserve">EX-PROOF KUMANDA KUTUSU, İKİLİ (BUTONLAR HARİÇ) IP6x, EX-d, Zone 1, 150x110x119 (dış), </t>
  </si>
  <si>
    <t>Stok Kodu</t>
  </si>
  <si>
    <t>Açıklama</t>
  </si>
  <si>
    <t>Liste Fiyatı</t>
  </si>
  <si>
    <t>İndirim
Oranı</t>
  </si>
  <si>
    <t>Bayi Fiyatı</t>
  </si>
  <si>
    <t>EX-PROOF BAĞLANTI KUTUSU, BOŞ, DELİKSİZ, 134x209x110mm (iç), 210x285x153mm (Dış) IP66, Ex-d</t>
  </si>
  <si>
    <t>EX-PROOF BAĞLANTI KUTUSU, BOŞ, DELİKSİZ, 154x254x125mm (iç), 230x330x172mm (Dış) IP66, Ex-d</t>
  </si>
  <si>
    <t>EX-PROOF BAĞLANTI KUTUSU, CAMLI, BOŞ, DELİKSİZ, 154x254x125mm (iç), 230x330x172mm (Dış), 70x130 (Cam) IP66, Ex-d</t>
  </si>
  <si>
    <t>EX-PROOF BAĞLANTI KUTUSU, BOŞ, DELİKSİZ,(YÜKSEK KAPAKLI h=28mm) IP66, Ex-d</t>
  </si>
  <si>
    <t>EX-PROOF BAĞLANTI KUTUSU, BOŞ, DELİKSİZ, 186x336x149mm (iç), 280x430x210mm (Dış) IP66, Ex-d</t>
  </si>
  <si>
    <t>EX-PROOF BAĞLANTI KUTUSU, CAMLI, BOŞ, DELİKSİZ, 186x336x149mm (iç), 280x430x210mm (Dış), 130x150 (Cam) IP66, Ex-d</t>
  </si>
  <si>
    <t>EX-PROOF BAĞLANTI KUTUSU, BOŞ, DELİKSİZ, 226x426x149mm (iç), 320x520x210mm (Dış) IP66, Ex-d</t>
  </si>
  <si>
    <t>EX-PROOF BAĞLANTI KUTUSU, CAMLI, BOŞ, DELİKSİZ, 226x426x149mm (iç), 320x520x210mm (Dış), 150x170 (Cam) IP66, Ex-d</t>
  </si>
  <si>
    <t>EX-PROOF BAĞLANTI KUTUSU, BOŞ, DELİKSİZ, 226x426x179mm (iç), 320x520x240mm (Dış) IP66, Ex-d</t>
  </si>
  <si>
    <t>EX-PROOF BAĞLANTI KUTUSU, CAMLI, BOŞ, DELİKSİZ, (YÜKSEK KAPAKLI), 226x426x179mm (iç), 320x520x240mm (Dış), 150x170 (Cam) IP66, Ex-d</t>
  </si>
  <si>
    <t>EX-PROOF BAĞLANTI KUTUSU, BOŞ, DELİKSİZ, YÜKSEK KAPAKLI, 226x426x219mm (iç), 320x520x280mm (Dış) IP66, Ex-d</t>
  </si>
  <si>
    <t>EX-PROOF BAĞLANTI KUTUSU, CAMLI, BOŞ, DELİKSİZ, YÜKSEK KAPAKLI, 226x426x219mm (iç), 320x520x280mm (Dış), 150x170 (Cam) IP66, Ex-d</t>
  </si>
  <si>
    <t>EX-PROOF BAĞLANTI KUTUSU, BOŞ, DELİKSİZ, 320x520x172mm (iç), 420x620x225mm (Dış) IP66, Ex-d</t>
  </si>
  <si>
    <t>EX-PROOF BAĞLANTI KUTUSU, CAMLI, BOŞ, DELİKSİZ, 320x520x172mm (iç), 420x620x225mm (Dış), 170x220 (Cam) IP66, Ex-d</t>
  </si>
  <si>
    <t>EX-PROOF BAĞLANTI KUTUSU, BOŞ, DELİKSİZ, 320x520x262mm (iç), 420x620x338mm (Dış) IP66, Ex-d</t>
  </si>
  <si>
    <t>EX-PROOF BAĞLANTI KUTUSU, CAMLI, BOŞ, DELİKSİZ, 320x520x262mm (iç), 420x620x338mm (Dış), 170x220 (Cam) IP66, Ex-d</t>
  </si>
  <si>
    <t>EX-PROOF BAĞLANTI KUTUSU, BOŞ, DELİKSİZ, YÜKSEK KAPAKLI, 320x520x262mm (iç), 420x620x402mm (Dış) IP66, Ex-d</t>
  </si>
  <si>
    <t>EX-PROOF BAĞLANTI KUTUSU, CAMLI, BOŞ, DELİKSİZ, YÜKSEK KAPAKLI, 320x520x262mm (iç), 420x620x402mm (Dış), 170x220 (Cam) IP66, Ex-d</t>
  </si>
  <si>
    <t>Bayi İndirim Oranları</t>
  </si>
  <si>
    <t>İndirim Kodu</t>
  </si>
  <si>
    <t>Bayi İndirimi</t>
  </si>
  <si>
    <t>PP</t>
  </si>
  <si>
    <t>Para Birimi</t>
  </si>
  <si>
    <t>€</t>
  </si>
  <si>
    <t>Protaş</t>
  </si>
  <si>
    <t>İndirim
Kodu</t>
  </si>
  <si>
    <t>AYAKSIZ EX-PROOF BAĞLANTI BUATI, TEK GİRİŞLİ, 90x90x61 (Dış) Ø60, NPT1/2'' veya M20*1.5 Delik IP6X, Ex-d, Zone 1, Zone 21, Rakor Hariç</t>
  </si>
  <si>
    <t>AYAKSIZ EX-PROOF BAĞLANTI BUATI, TEK GİRİŞLİ, 90x90x61 (Dış) Ø60, NPT1/2'' veya M25*1.5 Delik IP6X, Ex-d, Zone 1, Zone 21, Rakor Hariç</t>
  </si>
  <si>
    <t>AYAKSIZ EX-PROOF BAĞLANTI BUATI, TEK GİRİŞLİ, 133x133x92 (Dış) Ø87, NPT 1'' veya M32*1.5 Delik IP6X, Ex-d, Zone 1, Zone 21, Rakor Hariç</t>
  </si>
  <si>
    <t>AYAKSIZ EX-PROOF BAĞLANTI BUATI, TEK GİRİŞLİ, 161x161x97 (Dış) Ø115, NPT1 1/4" veya M40*1.5 Delik IP6X, Ex-d, Zone 1, Zone 21, Rakor Hariç</t>
  </si>
  <si>
    <t>AYAKSIZ EX-PROOF BAĞLANTI BUATI, TEK GİRİŞLİ, 161x161x102 (Dış) Ø115, NPT1 1/2"' veya M50*1.5 Delik IP6X, Ex-d, Zone 1, Zone 21, Rakor Hariç</t>
  </si>
  <si>
    <t>AYAKSIZ EX-PROOF BAĞLANTI BUATI, TEK GİRİŞLİ, 200x200x122 (Dış) Ø152, NPT 2'' veya M60*1.5 Delik IP6X, Ex-d, Zone 1, Zone 21, Rakor Hariç</t>
  </si>
  <si>
    <t>AYAKSIZ EX-PROOF BAĞLANTI BUATI, ÇİFT GİRİŞLİ (TABAN VE YAN), 90x90x61 (Dış) Ø60, NPT1/2'' veya M20*1.5 Delik IP6X, Ex-d, Zone 1, Zone 21, Rakor Hariç</t>
  </si>
  <si>
    <t>AYAKSIZ EX-PROOF BAĞLANTI BUATI, ÇİFT GİRİŞLİ (TABAN VE YAN), 133x133x82 (Dış) Ø87, NPT3/4'' veya M25*1.5 Delik IP6X, Ex-d, Zone 1, Zone 21, Rakor Hariç</t>
  </si>
  <si>
    <t>AYAKSIZ EX-PROOF BAĞLANTI BUATI, ÇİFT GİRİŞLİ (TABAN VE YAN), 133x133x92 (Dış) Ø87, NPT 1'' veya M32*1.5 Delik IP6X, Ex-d, Zone 1, Zone 21, Rakor Hariç</t>
  </si>
  <si>
    <t>AYAKSIZ EX-PROOF BAĞLANTI BUATI, ÇİFT GİRİŞLİ (TABAN VE YAN), 161x161x97 (Dış) Ø115, NPT1 1/4" veya M40*1.5 Delik IP6X, Ex-d, Zone 1, Zone 21, Rakor Hariç</t>
  </si>
  <si>
    <t>AYAKSIZ EX-PROOF BAĞLANTI BUATI, ÇİFT GİRİŞLİ (TABAN VE YAN), 161x161x102 (Dış) Ø115, NPT1 1/2"' veya M50*1.5 Delik IP6X, Ex-d, Zone 1, Zone 21, Rakor Hariç</t>
  </si>
  <si>
    <t>AYAKSIZ EX-PROOF BAĞLANTI BUATI, ÇİFT GİRİŞLİ (TABAN VE YAN), 200x200x122 (Dış) Ø152, NPT 2'' veya M60*1.5 Delik IP6X, Ex-d, Zone 1, Zone 21, Rakor Hariç</t>
  </si>
  <si>
    <t>AYAKSIZ EX-PROOF BAĞLANTI BUATI, ÇİFT GİRİŞLİ (KARŞILIKLI YAN), 90x90x61 (Dış) Ø60, NPT1/2'' veya M20*1.5 Delik IP6X, Ex-d, Zone 1, Zone 21, Rakor Hariç</t>
  </si>
  <si>
    <t>AYAKSIZ EX-PROOF BAĞLANTI BUATI, ÇİFT GİRİŞLİ (KARŞILIKLI YAN), 133x133x82 (Dış) Ø87, NPT3/4'' veya M25*1.5 Delik IP6X, Ex-d, Zone 1, Zone 21, Rakor Hariç</t>
  </si>
  <si>
    <t>AYAKSIZ EX-PROOF BAĞLANTI BUATI, ÇİFT GİRİŞLİ (KARŞILIKLI YAN), 133x133x92 (Dış) Ø87, NPT 1'' veya M32*1.5 Delik IP6X, Ex-d, Zone 1, Zone 21, Rakor Hariç</t>
  </si>
  <si>
    <t>AYAKSIZ EX-PROOF BAĞLANTI BUATI, ÇİFT GİRİŞLİ (KARŞILIKLI YAN), 161x161x97 (Dış) Ø115, NPT1 1/4" veya M40*1.5 Delik IP6X, Ex-d, Zone 1, Zone 21, Rakor Hariç</t>
  </si>
  <si>
    <t>AYAKSIZ EX-PROOF BAĞLANTI BUATI, ÇİFT GİRİŞLİ (KARŞILIKLI YAN), 161x161x102 (Dış) Ø115, NPT1 1/2"' veya M50*1.5 Delik IP6X, Ex-d, Zone 1, Zone 21, Rakor Hariç</t>
  </si>
  <si>
    <t>AYAKSIZ EX-PROOF BAĞLANTI BUATI, ÇİFT GİRİŞLİ (KARŞILIKLI YAN), 200x200x122 (Dış) Ø152, NPT 2'' veya M60*1.5 Delik IP6X, Ex-d, Zone 1, Zone 21, Rakor Hariç</t>
  </si>
  <si>
    <t>AYAKSIZ EX-PROOF BAĞLANTI BUATI, ÜÇ GİRİŞLİ (İKİ YAN, BİR TABAN), 90x90x61 (Dış) Ø60, NPT1/2'' veya M20*1.5 Delik IP6X, Ex-d, Zone 1, Zone 21, Rakor Hariç</t>
  </si>
  <si>
    <t>AYAKSIZ EX-PROOF BAĞLANTI BUATI, ÜÇ GİRİŞLİ (İKİ YAN, BİR TABAN), 133x133x82 (Dış) Ø87, NPT3/4'' veya M25*1.5 Delik IP6X, Ex-d, Zone 1, Zone 21, Rakor Hariç</t>
  </si>
  <si>
    <t>AYAKSIZ EX-PROOF BAĞLANTI BUATI, ÜÇ GİRİŞLİ (İKİ YAN, BİR TABAN), 133x133x92 (Dış) Ø87, NPT 1'' veya M32*1.5 Delik IP6X, Ex-d, Zone 1, Zone 21, Rakor Hariç</t>
  </si>
  <si>
    <t>AYAKSIZ EX-PROOF BAĞLANTI BUATI, ÜÇ GİRİŞLİ (İKİ YAN, BİR TABAN), 161x161x97 (Dış) Ø115, NPT1 1/4" veya M40*1.5 Delik IP6X, Ex-d, Zone 1, Zone 21, Rakor Hariç</t>
  </si>
  <si>
    <t>AYAKSIZ EX-PROOF BAĞLANTI BUATI, ÜÇ GİRİŞLİ (İKİ YAN, BİR TABAN), 161x161x102 (Dış) Ø115, NPT1 1/2"' veya M50*1.5 Delik IP6X, Ex-d, Zone 1, Zone 21, Rakor Hariç</t>
  </si>
  <si>
    <t>AYAKSIZ EX-PROOF BAĞLANTI BUATI, ÜÇ GİRİŞLİ (İKİ YAN, BİR TABAN), 200x200x122 (Dış) Ø152, NPT 2'' veya M60*1.5 Delik IP6X, Ex-d, Zone 1, Zone 21, Rakor Hariç</t>
  </si>
  <si>
    <t>AYAKSIZ EX-PROOF BAĞLANTI BUATI, ÇİFT GİRİŞLİ (İKİ YAN), 90x90x61 (Dış) Ø60, NPT1/2'' veya M20*1.5 Delik IP6X, Ex-d, Zone 1, Zone 21, Rakor Hariç</t>
  </si>
  <si>
    <t>AYAKSIZ EX-PROOF BAĞLANTI BUATI, ÇİFT GİRİŞLİ (İKİ YAN), 133x133x82 (Dış) Ø87, NPT3/4'' veya M25*1.5 Delik IP6X, Ex-d, Zone 1, Zone 21, Rakor Hariç</t>
  </si>
  <si>
    <t>AYAKSIZ EX-PROOF BAĞLANTI BUATI, ÇİFT GİRİŞLİ (İKİ YAN), 133x133x92 (Dış) Ø87, NPT 1'' veya M32*1.5 Delik IP6X, Ex-d, Zone 1, Zone 21, Rakor Hariç</t>
  </si>
  <si>
    <t>AYAKSIZ EX-PROOF BAĞLANTI BUATI, ÇİFT GİRİŞLİ (İKİ YAN), 161x161x97 (Dış) Ø115, NPT1 1/4" veya M40*1.5 Delik IP6X, Ex-d, Zone 1, Zone 21, Rakor Hariç</t>
  </si>
  <si>
    <t>AYAKSIZ EX-PROOF BAĞLANTI BUATI, ÇİFT GİRİŞLİ (İKİ YAN), 161x161x102 (Dış) Ø115, NPT1 1/2"' veya M50*1.5 Delik IP6X, Ex-d, Zone 1, Zone 21, Rakor Hariç</t>
  </si>
  <si>
    <t>AYAKSIZ EX-PROOF BAĞLANTI BUATI, ÇİFT GİRİŞLİ (İKİ YAN), 200x200x122 (Dış) Ø152, NPT 2'' veya M60*1.5 Delik IP6X, Ex-d, Zone 1, Zone 21, Rakor Hariç</t>
  </si>
  <si>
    <t>AYAKSIZ EX-PROOF BAĞLANTI BUATI, ÜÇ GİRİŞLİ (ÜÇ YAN), 90x90x61 (Dış) Ø60, NPT1/2'' veya M20*1.5 Delik IP6X, Ex-d, Zone 1, Zone 21, Rakor Hariç</t>
  </si>
  <si>
    <t>AYAKSIZ EX-PROOF BAĞLANTI BUATI, ÜÇ GİRİŞLİ (ÜÇ YAN), 133x133x82 (Dış) Ø87, NPT3/4'' veya M25*1.5 Delik IP6X, Ex-d, Zone 1, Zone 21, Rakor Hariç</t>
  </si>
  <si>
    <t>AYAKSIZ EX-PROOF BAĞLANTI BUATI, ÜÇ GİRİŞLİ (ÜÇ YAN), 133x133x92 (Dış) Ø87, NPT 1'' veya M32*1.5 Delik IP6X, Ex-d, Zone 1, Zone 21, Rakor Hariç</t>
  </si>
  <si>
    <t>AYAKSIZ EX-PROOF BAĞLANTI BUATI, ÜÇ GİRİŞLİ (ÜÇ YAN), 161x161x97 (Dış) Ø115, NPT1 1/4" veya M40*1.5 Delik IP6X, Ex-d, Zone 1, Zone 21, Rakor Hariç</t>
  </si>
  <si>
    <t>AYAKSIZ EX-PROOF BAĞLANTI BUATI, ÜÇ GİRİŞLİ (ÜÇ YAN), 161x161x102 (Dış) Ø115, NPT1 1/2"' veya M50*1.5 Delik IP6X, Ex-d, Zone 1, Zone 21, Rakor Hariç</t>
  </si>
  <si>
    <t>AYAKSIZ EX-PROOF BAĞLANTI BUATI, ÜÇ GİRİŞLİ (ÜÇ YAN), 200x200x122 (Dış) Ø152, NPT 2'' veya M60*1.5 Delik IP6X, Ex-d, Zone 1, Zone 21, Rakor Hariç</t>
  </si>
  <si>
    <t>AYAKSIZ EX-PROOF BAĞLANTI BUATI, BEŞ GİRİŞLİ (DÖRT YAN, BİR TABAN), 90x90x61 (Dış) Ø60, NPT1/2'' veya M20*1.5 Delik IP6X, Ex-d, Zone 1, Zone 21, Rakor Hariç</t>
  </si>
  <si>
    <t>AYAKSIZ EX-PROOF BAĞLANTI BUATI, BEŞ GİRİŞLİ (DÖRT YAN, BİR TABAN) , 133x133x82 (Dış) Ø87, NPT3/4'' veya M25*1.5 Delik IP6X, Ex-d, Zone 1, Zone 21, Rakor Hariç</t>
  </si>
  <si>
    <t>AYAKSIZ EX-PROOF BAĞLANTI BUATI, BEŞ GİRİŞLİ (DÖRT YAN, BİR TABAN), 133x133x92 (Dış) Ø87, NPT 1'' veya M32*1.5 Delik IP6X, Ex-d, Zone 1, Zone 21, Rakor Hariç</t>
  </si>
  <si>
    <t>AYAKSIZ EX-PROOF BAĞLANTI BUATI, BEŞ GİRİŞLİ (DÖRT YAN, BİR TABAN), 161x161x97 (Dış) Ø115, NPT1 1/4" veya M40*1.5 Delik IP6X, Ex-d, Zone 1, Zone 21, Rakor Hariç</t>
  </si>
  <si>
    <t>AYAKSIZ EX-PROOF BAĞLANTI BUATI, BEŞ GİRİŞLİ (DÖRT YAN, BİR TABAN), 200x200x122 (Dış) Ø152, NPT 2'' veya M60*1.5 Delik IP6X, Ex-d, Zone 1, Zone 21, Rakor Hariç</t>
  </si>
  <si>
    <t>AYAKSIZ EX-PROOF BAĞLANTI BUATI, DÖRT GİRİŞLİ (DÖRT YAN), 90x90x61 (Dış) Ø60, NPT1/2'' veya M20*1.5 Delik IP6X, Ex-d, Zone 1, Zone 21, Rakor Hariç</t>
  </si>
  <si>
    <t>AYAKSIZ EX-PROOF BAĞLANTI BUATI, DÖRT GİRİŞLİ (DÖRT YAN), 133x133x82 (Dış) Ø87, NPT3/4'' veya M25*1.5 Delik IP6X, Ex-d, Zone 1, Zone 21, Rakor Hariç</t>
  </si>
  <si>
    <t>AYAKSIZ EX-PROOF BAĞLANTI BUATI, DÖRT GİRİŞLİ (DÖRT YAN), 133x133x92 (Dış) Ø87, NPT 1'' veya M32*1.5 Delik IP6X, Ex-d, Zone 1, Zone 21, Rakor Hariç</t>
  </si>
  <si>
    <t>AYAKSIZ EX-PROOF BAĞLANTI BUATI, DÖRT GİRİŞLİ (DÖRT YAN), 161x161x97 (Dış) Ø115, NPT1 1/4" veya M40*1.5 Delik IP6X, Ex-d, Zone 1, Zone 21, Rakor Hariç</t>
  </si>
  <si>
    <t>AYAKSIZ EX-PROOF BAĞLANTI BUATI, DÖRT GİRİŞLİ (DÖRT YAN), 161x161x102 (Dış) Ø115, NPT1 1/2"' veya M50*1.5 Delik IP6X, Ex-d, Zone 1, Zone 21, Rakor Hariç</t>
  </si>
  <si>
    <t>AYAKSIZ EX-PROOF BAĞLANTI BUATI, DÖRT GİRİŞLİ (DÖRT YAN), 200x200x122 (Dış) Ø152, NPT 2'' veya M60*1.5 Delik IP6X, Ex-d, Zone 1, Zone 21, Rakor Hariç</t>
  </si>
  <si>
    <t>AYAKLI EX-PROOF BAĞLANTI BUATI, TEK GİRİŞLİ, 90x90x61 (Dış) Ø60, NPT1/2'' veya M20*1.5 Delik IP6X, Ex-d, Zone 1, Zone 21, Rakor Hariç</t>
  </si>
  <si>
    <t>AYAKLI EX-PROOF BAĞLANTI BUATI, TEK GİRİŞLİ, 133x133x82 (Dış) Ø87, NPT3/4'' veya M25*1.5 Delik IP6X, Ex-d, Zone 1, Zone 21, Rakor Hariç</t>
  </si>
  <si>
    <t>AYAKLI EX-PROOF BAĞLANTI BUATI, TEK GİRİŞLİ, 133x133x92 (Dış) Ø87, NPT 1'' veya M32*1.5 Delik IP6X, Ex-d, Zone 1, Zone 21, Rakor Hariç</t>
  </si>
  <si>
    <t>AYAKLI EX-PROOF BAĞLANTI BUATI, TEK GİRİŞLİ, 161x161x97 (Dış) Ø115, NPT1 1/4" veya M40*1.5 Delik IP6X, Ex-d, Zone 1, Zone 21, Rakor Hariç</t>
  </si>
  <si>
    <t>AYAKLI EX-PROOF BAĞLANTI BUATI, TEK GİRİŞLİ, 161x161x102 (Dış) Ø115, NPT1 1/2"' veya M50*1.5 Delik IP6X, Ex-d, Zone 1, Zone 21, Rakor Hariç</t>
  </si>
  <si>
    <t>AYAKLI EX-PROOF BAĞLANTI BUATI, ÇİFT GİRİŞLİ (KARŞILIKLI YAN), 90x90x61 (Dış) Ø60, NPT1/2'' veya M20*1.5 Delik IP6X, Ex-d, Zone 1, Zone 21, Rakor Hariç</t>
  </si>
  <si>
    <t>AYAKLI EX-PROOF BAĞLANTI BUATI, ÇİFT GİRİŞLİ (KARŞILIKLI YAN), 133x133x82 (Dış) Ø87, NPT3/4'' veya M25*1.5 Delik IP6X, Ex-d, Zone 1, Zone 21, Rakor Hariç</t>
  </si>
  <si>
    <t>AYAKLI EX-PROOF BAĞLANTI BUATI, ÇİFT GİRİŞLİ (KARŞILIKLI YAN), 133x133x92 (Dış) Ø87, NPT 1'' veya M32*1.5 Delik IP6X, Ex-d, Zone 1, Zone 21, Rakor Hariç</t>
  </si>
  <si>
    <t>AYAKLI EX-PROOF BAĞLANTI BUATI, ÇİFT GİRİŞLİ (KARŞILIKLI YAN), 161x161x97 (Dış) Ø115, NPT1 1/4" veya M40*1.5 Delik IP6X, Ex-d, Zone 1, Zone 21, Rakor Hariç</t>
  </si>
  <si>
    <t>AYAKLI EX-PROOF BAĞLANTI BUATI, ÇİFT GİRİŞLİ (KARŞILIKLI YAN), 161x161x102 (Dış) Ø115, NPT1 1/2"' veya M50*1.5 Delik IP6X, Ex-d, Zone 1, Zone 21, Rakor Hariç</t>
  </si>
  <si>
    <t>AYAKLI EX-PROOF BAĞLANTI BUATI, ÇİFT GİRİŞLİ (İKİ YAN), 90x90x61 (Dış) Ø60, NPT1/2'' veya M20*1.5 Delik IP6X, Ex-d, Zone 1, Zone 21, Rakor Hariç</t>
  </si>
  <si>
    <t>AYAKLI EX-PROOF BAĞLANTI BUATI, ÇİFT GİRİŞLİ (İKİ YAN), 133x133x82 (Dış) Ø87, NPT3/4'' veya M25*1.5 Delik IP6X, Ex-d, Zone 1, Zone 21, Rakor Hariç</t>
  </si>
  <si>
    <t>AYAKLI EX-PROOF BAĞLANTI BUATI, ÇİFT GİRİŞLİ (İKİ YAN), 133x133x92 (Dış) Ø87, NPT 1'' veya M32*1.5 Delik IP6X, Ex-d, Zone 1, Zone 21, Rakor Hariç</t>
  </si>
  <si>
    <t>AYAKLI EX-PROOF BAĞLANTI BUATI, ÇİFT GİRİŞLİ (İKİ YAN), 161x161x97 (Dış) Ø115, NPT1 1/4" veya M40*1.5 Delik IP6X, Ex-d, Zone 1, Zone 21, Rakor Hariç</t>
  </si>
  <si>
    <t>AYAKLI EX-PROOF BAĞLANTI BUATI, ÇİFT GİRİŞLİ (İKİ YAN), 161x161x102 (Dış) Ø115, NPT1 1/2"' veya M50*1.5 Delik IP6X, Ex-d, Zone 1, Zone 21, Rakor Hariç</t>
  </si>
  <si>
    <t>AYAKLI EX-PROOF BAĞLANTI BUATI, ÜÇ GİRİŞLİ (ÜÇ YAN), 90x90x61 (Dış) Ø60, NPT1/2'' veya M20*1.5 Delik IP6X, Ex-d, Zone 1, Zone 21, Rakor Hariç</t>
  </si>
  <si>
    <t>AYAKLI EX-PROOF BAĞLANTI BUATI, ÜÇ GİRİŞLİ (ÜÇ YAN), 133x133x82 (Dış) Ø87, NPT3/4'' veya M25*1.5 Delik IP6X, Ex-d, Zone 1, Zone 21, Rakor Hariç</t>
  </si>
  <si>
    <t>AYAKLI EX-PROOF BAĞLANTI BUATI, ÜÇ GİRİŞLİ (ÜÇ YAN), 133x133x92 (Dış) Ø87, NPT 1'' veya M32*1.5 Delik IP6X, Ex-d, Zone 1, Zone 21, Rakor Hariç</t>
  </si>
  <si>
    <t>AYAKLI EX-PROOF BAĞLANTI BUATI, ÜÇ GİRİŞLİ (ÜÇ YAN), 161x161x97 (Dış) Ø115, NPT1 1/4" veya M40*1.5 Delik IP6X, Ex-d, Zone 1, Zone 21, Rakor Hariç</t>
  </si>
  <si>
    <t>AYAKLI EX-PROOF BAĞLANTI BUATI, ÜÇ GİRİŞLİ (ÜÇ YAN), 161x161x102 (Dış) Ø115, NPT1 1/2"' veya M50*1.5 Delik IP6X, Ex-d, Zone 1, Zone 21, Rakor Hariç</t>
  </si>
  <si>
    <t>AYAKLI EX-PROOF BAĞLANTI BUATI, DÖRT GİRİŞLİ (DÖRT YAN), 90x90x61 (Dış) Ø60, NPT1/2'' veya M20*1.5 Delik IP6X, Ex-d, Zone 1, Zone 21, Rakor Hariç</t>
  </si>
  <si>
    <t>AYAKLI EX-PROOF BAĞLANTI BUATI, DÖRT GİRİŞLİ (DÖRT YAN), 133x133x82 (Dış) Ø87, NPT3/4'' veya M25*1.5 Delik IP6X, Ex-d, Zone 1, Zone 21, Rakor Hariç</t>
  </si>
  <si>
    <t>AYAKLI EX-PROOF BAĞLANTI BUATI, DÖRT GİRİŞLİ (DÖRT YAN), 133x133x92 (Dış) Ø87, NPT 1'' veya M32*1.5 Delik IP6X, Ex-d, Zone 1, Zone 21, Rakor Hariç</t>
  </si>
  <si>
    <t>AYAKLI EX-PROOF BAĞLANTI BUATI, DÖRT GİRİŞLİ (DÖRT YAN), 161x161x97 (Dış) Ø115, NPT1 1/4" veya M40*1.5 Delik IP6X, Ex-d, Zone 1, Zone 21, Rakor Hariç</t>
  </si>
  <si>
    <t>AYAKLI EX-PROOF BAĞLANTI BUATI, DÖRT GİRİŞLİ (DÖRT YAN), 161x161x102 (Dış) Ø115, NPT1 1/2"' veya M50*1.5 Delik IP6X, Ex-d, Zone 1, Zone 21, Rakor Hariç</t>
  </si>
  <si>
    <t>AYAKLI EX-PROOF BAĞLANTI BUATI, DIŞ DİŞLİ, TEK GİRİŞLİ, 133x133x82 (Dış) Ø87, NPT3/4'' veya M25*1.5 Delik IP6X, Ex-d, Zone 1, Zone 21, Rakor Hariç</t>
  </si>
  <si>
    <t>AYAKLI EX-PROOF BAĞLANTI BUATI, DIŞ DİŞLİ, TEK GİRİŞLİ, 133x133x92 (Dış) Ø87, NPT 1'' veya M32*1.5 Delik IP6X, Ex-d, Zone 1, Zone 21, Rakor Hariç</t>
  </si>
  <si>
    <t>AYAKLI EX-PROOF BAĞLANTI BUATI, DIŞ DİŞLİ, ÇİFT GİRİŞLİ (TABAN VE YAN), 133x133x82 (Dış) Ø87, NPT3/4'' veya M25*1.5 Delik IP6X, Ex-d, Zone 1, Zone 21, Rakor Hariç</t>
  </si>
  <si>
    <t>AYAKLI EX-PROOF BAĞLANTI BUATI, DIŞ DİŞLİ, ÇİFT GİRİŞLİ (TABAN VE YAN), 133x133x92 (Dış) Ø87, NPT 1'' veya M32*1.5 Delik IP6X, Ex-d, Zone 1, Zone 21, Rakor Hariç</t>
  </si>
  <si>
    <t>AYAKLI EX-PROOF BAĞLANTI BUATI, DIŞ DİŞLİ, ÇİFT GİRİŞLİ (KARŞILIKLI YAN), 133x133x82 (Dış) Ø87, NPT3/4'' veya M25*1.5 Delik IP6X, Ex-d, Zone 1, Zone 21, Rakor Hariç</t>
  </si>
  <si>
    <t>AYAKLI EX-PROOF BAĞLANTI BUATI, DIŞ DİŞLİ, ÇİFT GİRİŞLİ (KARŞILIKLI YAN), 133x133x92 (Dış) Ø87, NPT 1'' veya M32*1.5 Delik IP6X, Ex-d, Zone 1, Zone 21, Rakor Hariç</t>
  </si>
  <si>
    <t>AYAKLI EX-PROOF BAĞLANTI BUATI, DIŞ DİŞLİ, ÇİFT GİRİŞLİ (İKİ YAN), 133x133x82 (Dış) Ø87, NPT3/4'' veya M25*1.5 Delik IP6X, Ex-d, Zone 1, Zone 21, Rakor Hariç</t>
  </si>
  <si>
    <t>AYAKLI EX-PROOF BAĞLANTI BUATI, DIŞ DİŞLİ, ÇİFT GİRİŞLİ (İKİ YAN), 133x133x92 (Dış) Ø87, NPT 1'' veya M32*1.5 Delik IP6X, Ex-d, Zone 1, Zone 21, Rakor Hariç</t>
  </si>
  <si>
    <t>AYAKLI EX-PROOF BAĞLANTI BUATI, DIŞ DİŞLİ, ÜÇ GİRİŞLİ (ÜÇ YAN), 133x133x82 (Dış) Ø87, NPT3/4'' veya M25*1.5 Delik IP6X, Ex-d, Zone 1, Zone 21, Rakor Hariç</t>
  </si>
  <si>
    <t>AYAKLI EX-PROOF BAĞLANTI BUATI, DIŞ DİŞLİ, ÜÇ GİRİŞLİ (ÜÇ YAN), 133x133x92 (Dış) Ø87, NPT 1'' veya M32*1.5 Delik IP6X, Ex-d, Zone 1, Zone 21, Rakor Hariç</t>
  </si>
  <si>
    <t>AYAKLI EX-PROOF BAĞLANTI BUATI, DIŞ DİŞLİ, DÖRT GİRİŞLİ (DÖRT YAN), 133x133x82 (Dış) Ø87, NPT3/4'' veya M25*1.5 Delik IP6X, Ex-d, Zone 1, Zone 21, Rakor Hariç</t>
  </si>
  <si>
    <t>AYAKLI EX-PROOF BAĞLANTI BUATI, DIŞ DİŞLİ, DÖRT GİRİŞLİ (DÖRT YAN), 133x133x92 (Dış) Ø87, NPT 1'' veya M32*1.5 Delik IP6X, Ex-d, Zone 1, Zone 21, Rakor Hariç</t>
  </si>
  <si>
    <t>EX-PROOF MONOFAZE ELEKTRİK ANAHTARI (0-1 AÇ/KAPA), 1x20A, 3/4NPT VEYA M25Zone 1, Zone 21, Rakor Hariç.</t>
  </si>
  <si>
    <t>EX-PROOF MONOFAZE ELEKTRİK ANAHTARI (1-0-2 KUTUP DEĞİŞTİRİCİ), 1x20A, 3/4NPT VEYA M25Zone 1, Zone 21, Rakor Hariç.</t>
  </si>
  <si>
    <t>EX-PROOF MONOFAZE ELEKTRİK ANAHTARI (0-1-2 KOMÜTATÖR), 1x20A, 3/4NPT VEYA M25Zone 1, Zone 21, Rakor Hariç.</t>
  </si>
  <si>
    <t>EX-PROOF MONOFAZE ELEKTRİK ANAHTARI (1-2 VAVİYEN), 1x20A, 3/4NPT VEYA M25Zone 1, Zone 21, Rakor Hariç.</t>
  </si>
  <si>
    <t>EX-PROOF MONOFAZE ELEKTRİK ANAHTARI (1-0-2 YAYLI KUTUP DEĞİŞTİRİCİ), 1x20A, 3/4NPT VEYA M25Zone 1, Zone 21, Rakor Hariç.</t>
  </si>
  <si>
    <t>EX-PROOF İKİ FAZLI ELEKTRİK ANAHTARI (0-1 AÇ/KAPA), 2x20A, 3/4NPT VEYA M25Zone 1, Zone 21, Rakor Hariç.</t>
  </si>
  <si>
    <t>EX-PROOF İKİ FAZLI ELEKTRİK ANAHTARI (1-0-2 KUTUP DEĞİŞTİRİCİ), 2x20A, 3/4NPT VEYA M25Zone 1, Zone 21, Rakor Hariç.</t>
  </si>
  <si>
    <t>EX-PROOF İKİ FAZLI ELEKTRİK ANAHTARI (0-1-2 KOMÜTATÖR), 2x20A, 3/4NPT VEYA M25Zone 1, Zone 21, Rakor Hariç.</t>
  </si>
  <si>
    <t>EX-PROOF İKİ FAZLI ELEKTRİK ANAHTARI (1-2 VAVİYEN), 2x20A, 3/4NPT VEYA M25Zone 1, Zone 21, Rakor Hariç.</t>
  </si>
  <si>
    <t>EX-PROOF MONOFAZE ELEKTRİK ANAHTARI (1-0-2 YAYLI KUTUP DEĞİŞTİRİCİ), 2x20A, 3/4NPT VEYA M25Zone 1, Zone 21, Rakor Hariç.</t>
  </si>
  <si>
    <t>EX-PROOF ÜÇ FAZLI ELEKTRİK ANAHTARI (0-1 AÇ/KAPA), 3x20A, 3/4NPT VEYA M25Zone 1, Zone 21, Rakor Hariç.</t>
  </si>
  <si>
    <t>EX-PROOF MONOFAZE ELEKTRİK ANAHTARI (0-1 AÇ/KAPA), 1x32A, 3/4NPT VEYA M25Zone 1, Zone 21, Rakor Hariç.</t>
  </si>
  <si>
    <t>EX-PROOF İKİ FAZLI ELEKTRİK ANAHTARI (0-1 AÇ/KAPA), 2x32A, 3/4NPT VEYA M25Zone 1, Zone 21, Rakor Hariç.</t>
  </si>
  <si>
    <t>EX-PROOF ÜÇ FAZLI ELEKTRİK ANAHTARI (0-1 AÇ/KAPA), 3x32A, 3/4NPT VEYA M25Zone 1, Zone 21, Rakor Hariç.</t>
  </si>
  <si>
    <t>EX-PROOF SİNYAL BUTONU (PUSH BUTON), KURU KONTAK, 1 AD KÖR TAPA DAHİL, RAKOR HARİÇ IP65, Ex-d, Zone1, Zone 21, Start / Stop Butonu, Mandal (Opsiyonel)</t>
  </si>
  <si>
    <t>EX-PROOF ACİL STOP BUTONU, KURU KONTAK, 1 AD KÖR TAPA DAHİL, RAKOR HARİÇ IP65, Ex-d, Zone 1, Zone 21, m25x1,5 NPT3/4" Kilit (OpsiyoneL)</t>
  </si>
  <si>
    <t>EX-PROOF CAMLI YANGIN BUTONU, ÇEKİÇ İLE, KURU KONTAK, 1 AD KÖR TAPA DAHİL, RAKOR HARİÇ IP65, Ex-d, Zone1, Zone 21</t>
  </si>
  <si>
    <t xml:space="preserve">EX-PROOF ZIRHSIZ KABLO RAKORU, IP66, M16x1,5  , Sıkma Aralığı 4,0-12,0 mmOring Dahil, Ex-d, Zone </t>
  </si>
  <si>
    <t>EX-PROOF ZIRHSIZ KABLO RAKORU, IP66, M20x1,5  , Sıkma Aralığı 10,0-16,0 mmOring Dahil, Ex-d, Zone</t>
  </si>
  <si>
    <t>EX-PROOF ZIRHSIZ KABLO RAKORU, IP66, NPT 1/2" , Sıkma Aralığı 10,0-16,0 mmOring Dahil, Ex-d, Zone</t>
  </si>
  <si>
    <t>EX-PROOF ZIRHSIZ KABLO RAKORU, IP66, M20x1,5  , Sıkma Aralığı 4,0-12,0 mmOring Dahil, Ex-d, Zone</t>
  </si>
  <si>
    <t>EX-PROOF ZIRHSIZ KABLO RAKORU, IP66, NPT 1/2" , Sıkma Aralığı 4,0-12,0 mmOring Dahil, Ex-d, Zone</t>
  </si>
  <si>
    <t>EX-PROOF ZIRHSIZ KABLO RAKORU, IP66, M25x1,5 , Sıkma Aralığı 14,0-20,0 mmOring Dahil, Ex-d, Zone</t>
  </si>
  <si>
    <t>EX-PROOF ZIRHSIZ KABLO RAKORU, IP66, NPT 3/4" , Sıkma Aralığı 14,0-20,0 mmOring Dahil, Ex-d, Zone</t>
  </si>
  <si>
    <t>EX-PROOF ZIRHSIZ KABLO RAKORU, IP66, M25x1,5 , Sıkma Aralığı 10,0-18,0 mmOring Dahil, Ex-d, Zone</t>
  </si>
  <si>
    <t>EX-PROOF ZIRHSIZ KABLO RAKORU, IP66, NPT 3/4" , Sıkma Aralığı 10,0-18,0 mmOring Dahil, Ex-d, Zone</t>
  </si>
  <si>
    <t>EX-PROOF ZIRHSIZ KABLO RAKORU, SMALL IP66, NPT 3/4" , Sıkma Aralığı 4-12,0 mmOring Dahil, Ex-d, Zone</t>
  </si>
  <si>
    <t>EX-PROOF ZIRHSIZ KABLO RAKORU, IP66, M32x1,5 , Sıkma Aralığı 22,0-28,0 mmOring Dahil, Ex-d, Zone</t>
  </si>
  <si>
    <t>EX-PROOF ZIRHSIZ KABLO RAKORU, IP66, NPT 1" , Sıkma Aralığı 22,0-26,0 mmOring Dahil, Ex-d, Zone</t>
  </si>
  <si>
    <t>EX-PROOF ZIRHSIZ KABLO RAKORU, IP66, M32x1,5 , Sıkma Aralığı 14,0-24,0 mmOring Dahil, Ex-d, Zone</t>
  </si>
  <si>
    <t>EX-PROOF ZIRHSIZ KABLO RAKORU, IP66, NPT 1" , Sıkma Aralığı 14,0-24,0 mmOring Dahil, Ex-d, Zone</t>
  </si>
  <si>
    <t>EX-PROOF ZIRHSIZ KABLO RAKORU, IP66, M40x1,5 , Sıkma Aralığı 22,0-32,0 mmOring Dahil, Ex-d, Zone</t>
  </si>
  <si>
    <t>EX-PROOF ZIRHSIZ KABLO RAKORU, IP66, M50x1,5 , Sıkma Aralığı 26,0-35,0 mmOring Dahil, Ex-d, Zone</t>
  </si>
  <si>
    <t>EX-PROOF ZIRHSIZ KABLO RAKORU, IP66, NPT 1 1 /2" , Sıkma Aralığı 26,0-35,0 mmOring Dahil, Ex-d, Zone</t>
  </si>
  <si>
    <t>EX-PROOF ZIRHSIZ KABLO RAKORU, IP66, M63x1,5 , Sıkma Aralığı 35,0-45,0 mmOring Dahil, Ex-d, Zone</t>
  </si>
  <si>
    <t>EX-PROOF ZIRHSIZ KABLO RAKORU, IP66, NPT 2" , Sıkma Aralığı 35,0-55,0 mmOring Dahil, Ex-d, Zone</t>
  </si>
  <si>
    <t>EX-PROOF ZIRHSIZ KABLO RAKORU, IP65, M20x1,5 , Sıkma Aralığı 4,0-8,0 mmEx-d, Zone 1, Zone 21</t>
  </si>
  <si>
    <t>EX-PROOF ZIRHSIZ KABLO RAKORU, IP65, M20x1,5 , Sıkma Aralığı 6,0-10,0 mmEx-d, Zone 1, Zone 21</t>
  </si>
  <si>
    <t>EX-PROOF ZIRHSIZ KABLO RAKORU, IP65, M20x1,5 , Sıkma Aralığı 8,0-12,0 mmEx-d, Zone 1, Zone 21</t>
  </si>
  <si>
    <t>EX-PROOF ZIRHSIZ KABLO RAKORU, IP65, M20x1,5 , Sıkma Aralığı 10,0-14,0 mmEx-d, Zone 1, Zone 21</t>
  </si>
  <si>
    <t>EX-PROOF ZIRHSIZ KABLO RAKORU, IP65, NPT 1/2" , Sıkma Aralığı 4,0-8,0 mmEx-d, Zone 1, Zone 21</t>
  </si>
  <si>
    <t>EX-PROOF ZIRHSIZ KABLO RAKORU, IP65, NPT 1/2" , Sıkma Aralığı 6,0-10,0 mmEx-d, Zone 1, Zone 21</t>
  </si>
  <si>
    <t>EX-PROOF ZIRHSIZ KABLO RAKORU, IP65, NPT 1/2" , Sıkma Aralığı 8,0-12,0 mmEx-d, Zone 1, Zone 21</t>
  </si>
  <si>
    <t>EX-PROOF ZIRHSIZ KABLO RAKORU, IP65, NPT 1/2" , Sıkma Aralığı 10,0-14,0 mmEx-d, Zone 1, Zone 21</t>
  </si>
  <si>
    <t>EX-PROOF ZIRHSIZ KABLO RAKORU, IP65, M25x1,5 , Sıkma Aralığı 10,0-14,0 mmEx-d, Zone 1, Zone 21</t>
  </si>
  <si>
    <t>EX-PROOF ZIRHSIZ KABLO RAKORU, IP65, M25x1,5 , Sıkma Aralığı 12,0-16,0 mmEx-d, Zone 1, Zone 21</t>
  </si>
  <si>
    <t>EX-PROOF ZIRHSIZ KABLO RAKORU, IP65, M25x1,5 , Sıkma Aralığı 14,0-18,0 mmEx-d, Zone 1, Zone 21</t>
  </si>
  <si>
    <t>EX-PROOF ZIRHSIZ KABLO RAKORU, IP65, M25x1,5 , Sıkma Aralığı 15,0-19,0 mmEx-d, Zone 1, Zone 21</t>
  </si>
  <si>
    <t>EX-PROOF ZIRHSIZ KABLO RAKORU, IP65, NPT 3/4" , Sıkma Aralığı 10,0-14,0 mmEx-d, Zone 1, Zone 21</t>
  </si>
  <si>
    <t>EX-PROOF ZIRHSIZ KABLO RAKORU, IP65, NPT 3/4" , Sıkma Aralığı 12,0-16,0 mmEx-d, Zone 1, Zone 21</t>
  </si>
  <si>
    <t>EX-PROOF ZIRHSIZ KABLO RAKORU, IP65, NPT 3/4" , Sıkma Aralığı 14,0-18,0 mmEx-d, Zone 1, Zone 21</t>
  </si>
  <si>
    <t>EX-PROOF ZIRHSIZ KABLO RAKORU, IP65, NPT 3/4" , Sıkma Aralığı 15,0-19,0 mmEx-d, Zone 1, Zone 21</t>
  </si>
  <si>
    <t>EX-PROOF ZIRHSIZ KABLO RAKORU, IP65, M32x1,5 , Sıkma Aralığı 18,0-22,0 mmEx-d, Zone 1, Zone 21</t>
  </si>
  <si>
    <t>EX-PROOF ZIRHSIZ KABLO RAKORU, IP65, M32x1,5 , Sıkma Aralığı 20,0-24,0 mmEx-d, Zone 1, Zone 21</t>
  </si>
  <si>
    <t>EX-PROOF ZIRHSIZ KABLO RAKORU, IP65, M32x1,5 , Sıkma Aralığı 22,0-26,0 mmEx-d, Zone 1, Zone 21</t>
  </si>
  <si>
    <t>EX-PROOF ZIRHSIZ KABLO RAKORU, IP65, NPT 1" , Sıkma Aralığı 18,0-22,0 mmEx-d, Zone 1, Zone 21</t>
  </si>
  <si>
    <t>EX-PROOF ZIRHSIZ KABLO RAKORU, IP65, NPT 1" , Sıkma Aralığı 20,0-24,0 mmEx-d, Zone 1, Zone 21</t>
  </si>
  <si>
    <t>EX-PROOF ZIRHSIZ KABLO RAKORU, IP65, NPT 1" , Sıkma Aralığı 22,0-26,0 mmEx-d, Zone 1, Zone 21</t>
  </si>
  <si>
    <t>EX-PROOF ZIRHSIZ KABLO RAKORU, IP65, M40x1,5 , Sıkma Aralığı 24,0-28,0 mmEx-d, Zone 1, Zone 21</t>
  </si>
  <si>
    <t>EX-PROOF ZIRHSIZ KABLO RAKORU, IP65, M40x1,5 , Sıkma Aralığı 26,0-30,0 mmEx-d, Zone 1, Zone 21</t>
  </si>
  <si>
    <t>EX-PROOF ZIRHSIZ KABLO RAKORU, IP65, NPT 1 1/4" , Sıkma Aralığı 24,0-28,0 mmEx-d, Zone 1, Zone 21</t>
  </si>
  <si>
    <t>EX-PROOF ZIRHSIZ KABLO RAKORU, IP65, NPT 1 1/4", Sıkma Aralığı 26,0-30,0 mmEx-d, Zone 1, Zone 21</t>
  </si>
  <si>
    <t>EX-PROOF ZIRHSIZ KABLO RAKORU, IP65, M50x1,5 , Sıkma Aralığı 31,0-35,0 mmEx-d, Zone 1, Zone 21</t>
  </si>
  <si>
    <t>EX-PROOF ZIRHSIZ KABLO RAKORU, IP65, M50x1,5 , Sıkma Aralığı 34,0-38,0 mmEx-d, Zone 1, Zone 21</t>
  </si>
  <si>
    <t>EX-PROOF ZIRHSIZ KABLO RAKORU, IP65, NPT 1 1/2" , Sıkma Aralığı 31,0-35,0 mmEx-d, Zone 1, Zone 21</t>
  </si>
  <si>
    <t>EX-PROOF ZIRHSIZ KABLO RAKORU, IP65, NPT 1 1/2" , Sıkma Aralığı 34,0-38,0 mmEx-d, Zone 1, Zone 21</t>
  </si>
  <si>
    <t>EX-PROOF ZIRHSIZ KABLO RAKORU, IP65, M60x1,5 , Sıkma Aralığı 38,0-42,0 mmEx-d, Zone 1, Zone 21</t>
  </si>
  <si>
    <t>EX-PROOF ZIRHSIZ KABLO RAKORU, IP65, M60x1,5 , Sıkma Aralığı 41,0-45,0 mmEx-d, Zone 1, Zone 21</t>
  </si>
  <si>
    <t>EX-PROOF ZIRHSIZ KABLO RAKORU, IP65, M60x1,5 , Sıkma Aralığı 46,0-50,0 mmEx-d, Zone 1, Zone 21</t>
  </si>
  <si>
    <t>EX-PROOF ZIRHSIZ KABLO RAKORU, IP65, NPT 2" , Sıkma Aralığı 38,0-42,0 mmEx-d, Zone 1, Zone 21</t>
  </si>
  <si>
    <t>EX-PROOF ZIRHSIZ KABLO RAKORU, IP65, NPT 2" , Sıkma Aralığı 41,0-45,0 mmEx-d, Zone 1, Zone 21</t>
  </si>
  <si>
    <t>EX-PROOF ZIRHSIZ KABLO RAKORU, IP65, NPT 2" , Sıkma Aralığı 46,0-50,0 mmEx-d, Zone 1, Zone 21</t>
  </si>
  <si>
    <t>EX-PROOF ZIRHSIZ KABLO RAKORU, IP65, M75x1,5 , Sıkma Aralığı 51,0-55,0 mmEx-d, Zone 1, Zone 21</t>
  </si>
  <si>
    <t>EX-PROOF ZIRHSIZ KABLO RAKORU, IP65, M75x1,5 , Sıkma Aralığı 58,0-62,0 mmEx-d, Zone 1, Zone 21</t>
  </si>
  <si>
    <t>EX-PROOF ZIRHSIZ KABLO RAKORU, IP65, NPT 2 1/2", Sıkma Aralığı 51,0-55,0 mmEx-d, Zone 1, Zone 21</t>
  </si>
  <si>
    <t>EX-PROOF ZIRHSIZ KABLO RAKORU, IP65, NPT 2 1/2",Sıkma Aralığı 58,0-62,0 mmEx-d, Zone 1, Zone 21</t>
  </si>
  <si>
    <t>EX-PROOF ZIRHSIZ KABLO RAKORU, IP65, M90x2 , Sıkma Aralığı 61,0-65,0 mmEx-d, Zone 1, Zone 21</t>
  </si>
  <si>
    <t>EX-PROOF ZIRHSIZ KABLO RAKORU, IP65, M90x2 , Sıkma Aralığı 66,0-70,0 mmEx-d, Zone 1, Zone 21</t>
  </si>
  <si>
    <t>EX-PROOF ZIRHSIZ KABLO RAKORU, IP65, M90x2 , Sıkma Aralığı 71,0-75,0 mmEx-d, Zone 1, Zone 21</t>
  </si>
  <si>
    <t>EX-PROOF ZIRHSIZ KABLO RAKORU, IP65, NPT 3", Sıkma Aralığı 61,0-65,0 mmEx-d, Zone 1, Zone 21</t>
  </si>
  <si>
    <t>EX-PROOF ZIRHSIZ KABLO RAKORU, IP65, NPT 3", Sıkma Aralığı 66,0-70,0 mmEx-d, Zone 1, Zone 21</t>
  </si>
  <si>
    <t>EX-PROOF ZIRHSIZ KABLO RAKORU, IP65, NPT 3", Sıkma Aralığı 71,0-75,0 mmEx-d, Zone 1, Zone 21</t>
  </si>
  <si>
    <t xml:space="preserve">EX-PROOF KAPAKLI BAĞLANTI KUTU+B3:B34SU, IP 65, M20x1,5 </t>
  </si>
  <si>
    <t>EX-PROOF TANK AYDINLATMA ARMATÜRÜ, 100 WATT'A KADAR, E27 DUYLU.Ex-d, Zone 1, Zone 21, Rakor Hariç</t>
  </si>
  <si>
    <t>EX-PROOF ELEKTRONİK SİREN, 220Vdc, 90dB, IP66, 2x1/2 NPT, Ex-d, Zone 1, Zone 21, Rakor Hariç</t>
  </si>
  <si>
    <t>EX-PROOF ELEKTRONİK SİREN, 24Vdc, 90dB, IP66, 2x1/2 NPT, Ex-d, Zone 1, Zone 21, Rakor Hariç</t>
  </si>
  <si>
    <t>EX-PROOF ASKILI BORU TİPİ GLOB ARMATÜR, 100WATT'A KADAR, E27 DUY, AMPUL HARİÇ, Ex-d Zone 1, Zone 21, Rakor Hariç</t>
  </si>
  <si>
    <t>EX-PROOF ASKILI BORU TİPİ GLOB ARMATÜR 200WATT'A KADAR, E27 DUY, AMPUL HARİÇ, Ex-d, Zone 1, Zone 21, Rakor Hariç</t>
  </si>
  <si>
    <t>EX-PROOF ASKILI BORU TİPİ GLOB ARMATÜR 300WATT'A KADAR, E40 DUY, AMPUL HARİÇ, Ex-d, Zone 1, Zone 21, Rakor Hariç</t>
  </si>
  <si>
    <t>EX-PROOF ASKILI BORU TİPİ REFLEKTÖRLÜ GLOB ARMATÜR, 100WATT'A KADAR, E27 DUY, AMPUL HARİÇ, Ex-d, Zone 1, Zone 21, Rakor Hariç</t>
  </si>
  <si>
    <t>EX-PROOF ASKILI BORU TİPİ REFLEKTÖRLÜ GLOB ARMATÜR, 200WATT'A KADAR, E27 DUY, AMPUL HARİÇ, Ex-d, Zone 1, Zone 21, Rakor Hariç</t>
  </si>
  <si>
    <t>EX-PROOF ASKILI BORU TİPİ VE REFLEKTÖRLÜ GLOB ARMATÜR, 300WATT'A KADAR, E40 DUY, AMPUL HARİÇ, Ex-d, Zone 1, Zone 21, Rakor Hariç</t>
  </si>
  <si>
    <t>EX-PROOF BALASTLI TAVAN TİPİ GLOB ARMATÜR, METAL HALİDE, 50WATT'A KADAR, E40 DUY, AMPUL HARİÇ, Ex-d, Zone 1, Zone 21, Rakor Hariç</t>
  </si>
  <si>
    <t>EX-PROOF BALASTLI TAVAN TİPİ GLOB ARMATÜR, SODYUM BUHARLI, 150WATT'A KADAR, E40 DUY, AMPUL HARİÇ, Ex-d, Zone 1, Zone 21, Rakor Hariç</t>
  </si>
  <si>
    <t>EX-PROOF BALASTLI TAVAN TİPİ GLOB ARMATÜR, METAL HALİDE, 250WATT'A KADAR, E40 DUY, AMPUL HARİÇ, Ex-d, Zone 1, Zone 21, Rakor Hariç</t>
  </si>
  <si>
    <t>EX-PROOF BALASTLI TAVAN TİPİ GLOB ARMATÜR, METAL HALİDE, REFLEKTÖRLÜ, 150WATT'A KADAR, E40 DUY, AMPUL HARİÇ, Ex-d, Zone 1, Zone 21, Rakor Hariç</t>
  </si>
  <si>
    <t>EX-PROOF BALASTLI TAVAN TİPİ GLOB ARMATÜR, SODYUM BUHARLI, REFLEKTÖRLÜ, 150WATT'A KADAR, E40 DUY, AMPUL HARİÇ, Ex-d, Zone 1, Zone 21, Rakor Hariç</t>
  </si>
  <si>
    <t>EX-PROOF BALASTLI TAVAN TİPİ GLOB ARMATÜR, METAL HALİDE, REFLEKTÖRLÜ, 250WATT'A KADAR, E40 DUY, AMPUL HARİÇ, Ex-d, Zone 1, Zone 21, Rakor Hariç</t>
  </si>
  <si>
    <t>EX-PROOF BALASTLI BUATLI TAVAN TİPİ GLOB ARMATÜR, METAL HALİDE, 150WATT'A KADAR, E40 DUY, AMPUL HARİÇ, Ex-d, Zone 1, Zone 21, Rakor Hariç</t>
  </si>
  <si>
    <t>EX-PROOF BALASTLI BUATLI TAVAN TİPİ GLOB ARMATÜR, SODYUM BUHARLI, 150WATT'A KADAR, E40 DUY, AMPUL HARİÇ, Ex-d, Zone 1, Zone 21, Rakor Hariç</t>
  </si>
  <si>
    <t>EX-PROOF BALASTLI BUATLI TAVAN TİPİ GLOB ARMATÜR, METAL HALİDE, 250WATT'A KADAR, E40 DUY, AMPUL HARİÇ, Ex-d, Zone 1, Zone 21, Rakor Hariç</t>
  </si>
  <si>
    <t>EX-PROOF BALASTLI BUATLI TAVAN TİPİ GLOB ARMATÜR, METAL HALİDE, 400WATT'A KADAR, E40 DUY, AMPUL HARİÇ, Ex-d, Zone 1, Zone 21, Rakor Hariç</t>
  </si>
  <si>
    <t>EX-PROOF BALASTLI BUATLI TAVAN TİPİ GLOB ARMATÜR, SODYUM BUHARLI, 400WATT'A KADAR, E40 DUY, AMPUL HARİÇ, Ex-d, Zone 1, Zone 21, Rakor Hariç</t>
  </si>
  <si>
    <t>EX-PROOF BALASTLI BUATLI TAVAN TİPİ GLOB ARMATÜR, METAL HALİDE, REFLEKTÖRLÜ, 150WATT'A KADAR, E40 DUY, AMPUL HARİÇ, Ex-d, Zone 1, Zone 21, Rakor Hariç</t>
  </si>
  <si>
    <t>EX-PROOF BALASTLI BUATLI TAVAN TİPİ GLOB ARMATÜR, SODYUM BUHARLI, REFLEKTÖRLÜ, 150WATT'A KADAR, E40 DUY, AMPUL HARİÇ, Ex-d, Zone 1, Zone 21, Rakor Hariç</t>
  </si>
  <si>
    <t>EX-PROOF BALASTLI BUATLI TAVAN TİPİ GLOB ARMATÜR, METAL HALİDE, REFLEKTÖRLÜ, 250WATT'A KADAR, E40 DUY, AMPUL HARİÇ, Ex-d, Zone 1, Zone 21, Rakor Hariç</t>
  </si>
  <si>
    <t>EX-PROOF BALASTLI BUATLI TAVAN TİPİ GLOB ARMATÜR, METAL HALİDE, REFLEKTÖRLÜ, 400WATT'A KADAR, E40 DUY, AMPUL HARİÇ, Ex-d, Zone 1, Zone 21, Rakor Hariç</t>
  </si>
  <si>
    <t>EX-PROOF BALASTLI BUATLI TAVAN TİPİ GLOB ARMATÜR, SODYUM BUHARLI, REFLEKTÖRLÜ, 400WATT'A KADAR, E40 DUY, AMPUL HARİÇ, Ex-d, Zone 1, Zone 21, Rakor Hariç</t>
  </si>
  <si>
    <t>EX-PROOF BALASTLI BUATLI DUVAR TİPİ GLOB ARMATÜR, METAL HALİDE, 150WATT'A KADAR, E40 DUY, AMPUL HARİÇ, Ex-d, Zone 1, Zone 21, Rakor Hariç</t>
  </si>
  <si>
    <t>EX-PROOF BALASTLI BUATLI DUVAR TİPİ GLOB ARMATÜR, SODYUM BUHARLI, 150WATT'A KADAR, E40 DUY, AMPUL HARİÇ, Ex-d, Zone 1, Zone 21, Rakor Hariç</t>
  </si>
  <si>
    <t>EX-PROOF BALASTLI BUATLI DUVAR TİPİ GLOB ARMATÜR, METAL HALİDE, 250WATT'A KADAR, E40 DUY, AMPUL HARİÇ,Ex-d, Zone 1, Zone 21, Rakor Hariç</t>
  </si>
  <si>
    <t>EX-PROOF BALASTLI BUATLI DUVAR TİPİ GLOB ARMATÜR, METAL HALİDE, 250WATT'A KADAR, E40 DUY, AMPUL HARİÇ, Ex-d, Zone 1, Zone 21, Rakor Hariç</t>
  </si>
  <si>
    <t>EX-PROOF BALASTLI BUATLI DUVAR TİPİ GLOB ARMATÜR, METAL HALİDE, 400WATT'A KADAR, E40 DUY, AMPUL HARİÇ, Ex-d, Zone 1, Zone 21, Rakor Hariç</t>
  </si>
  <si>
    <t>EX-PROOF BALASTLI BUATLI DUVAR TİPİ GLOB ARMATÜR, SODYUM BUHARLI, 400WATT'A KADAR, E40 DUY, AMPUL HARİÇ, Ex-d, Zone 1, Zone 21, Rakor Hariç</t>
  </si>
  <si>
    <t>EX-PROOF BALASTLI BUATLI DUVAR TİPİ GLOB ARMATÜR, METAL HALİDE, REFLEKTÖRLÜ, 150WATT'A KADAR, E40 DUY, AMPUL HARİÇ, Ex-d, Zone 1, Zone 21, Rakor Hariç</t>
  </si>
  <si>
    <t>EX-PROOF BALASTLI BUATLI DUVAR TİPİ GLOB ARMATÜR, SODYUM BUHARLI, REFLEKTÖRLÜ, 150WATT'A KADAR, E40 DUY, AMPUL HARİÇ, Ex-d, Zone 1, Zone 21, Rakor Hariç</t>
  </si>
  <si>
    <t>EX-PROOF BALASTLI BUATLI DUVAR TİPİ GLOB ARMATÜR, METAL HALİDE, REFLEKTÖRLÜ, 250WATT'A KADAR, E40 DUY, AMPUL HARİÇ, Ex-d, Zone 1, Zone 21, Rakor Hariç</t>
  </si>
  <si>
    <t>EX-PROOF BALASTLI BUATLI DUVAR TİPİ GLOB ARMATÜR, METAL HALİDE, REFLEKTÖRLÜ, 400WATT'A KADAR, E40 DUY, AMPUL HARİÇ, Ex-d, Zone 1, Zone 21, Rakor Hariç</t>
  </si>
  <si>
    <t>EX-PROOF BALASTLI BUATLI DUVAR TİPİ GLOB ARMATÜR, SODYUM BUHARLI, REFLEKTÖRLÜ, 400WATT'A KADAR, E40 DUY, AMPUL HARİÇ, Ex-d, Zone 1, Zone 21, Rakor Hariç</t>
  </si>
  <si>
    <t>EX-PROOF TAVAN TİPİ BUATLI GLOB ARMATÜR, 100WATT'A KADAR, E27 DUY, AMPUL HARİÇ, Ex-d, Zone 1, Zone 21, Rakor Hariç</t>
  </si>
  <si>
    <t>EX-PROOF TAVAN TİPİ BUATLI GLOB ARMATÜR,PCB LED AMPUL DAHİL, 22W, 2000 Lümen, Ex-d, Zone 1, Zone 21, Rakor Hariç</t>
  </si>
  <si>
    <t>EX-PROOF TAVAN TİPİ BUATLI GLOB ARMATÜR, LED AMPUL DAHİL, Ex-d, Zone 1, Zone 21, Rakor Hariç</t>
  </si>
  <si>
    <t>EX-PROOF TAVAN TİPİ BUATLI GLOB ARMATÜR, 200WATT'A KADAR, E27 DUY, AMPUL HARİÇ, Ex-d, Zone 1, Zone 21, Rakor Hariç</t>
  </si>
  <si>
    <t>EX-PROOF TAVAN TİPİ BUATLI GLOB ARMATÜR, PCB LED AMPUL DAHİL, 30W, 4000Lümen, Ex-d, Zone 1, Zone 21, Rakor Hariç</t>
  </si>
  <si>
    <t>EX-PROOF TAVAN TİPİ BUATLI GLOB ARMATÜR, LED AMPUL DAHİL, 30W, 2650 Lümen, Ex-d, Zone 1, Zone 21, Rakor Hariç</t>
  </si>
  <si>
    <t>EX-PROOF TAVAN TİPİ BUATLI GLOB ARMATÜR, 300WATT'A KADAR, E40 DUY, AMPUL HARİÇ, Ex-d, Zone 1, Zone 21, Rakor Hariç</t>
  </si>
  <si>
    <t>EX-PROOF TAVAN TİPİ BUATLI GLOB ARMATÜR, PCB LED AMPUL DAHİL, 60W, 7000Lümen, Ex-d, Zone 1, Zone 21, Rakor Hariç</t>
  </si>
  <si>
    <t>EX-PROOF TAVAN TİPİ BUATLI VE REFLEKTÖRLÜ GLOB ARMATÜR, 100WATT'A KADAR, E27 DUY, AMPUL HARİÇ, Ex-d, Zone 1, Zone 21, Rakor Hariç</t>
  </si>
  <si>
    <t>EX-PROOF TAVAN TİPİ BUATLI VE REFLEKTÖRLÜ GLOB ARMATÜR, 200WATT'A KADAR, E27 DUY, AMPUL HARİÇ, Ex-d, Zone 1, Zone 21, Rakor Hariç</t>
  </si>
  <si>
    <t>EX-PROOF TAVAN TİPİ BUATLI VE REFLEKTÖRLÜ GLOB ARMATÜR, 300WATT'A KADAR, E40 DUY, AMPUL HARİÇ, Ex-d, Zone 1, Zone 21, Rakor Hariç</t>
  </si>
  <si>
    <t>EX-PROOF TAVAN TİPİ GLOB ARMATÜR, 100WATT'A KADAR, E27 DUY, AMPUL HARİÇ, Ex-d, Zone 1, Zone 21, Rakor Hariç</t>
  </si>
  <si>
    <t>EX-PROOF TAVAN TİPİ GLOB ARMATÜR, LED AMPUL DAHİL, Ex-d, Zone 1, Zone 21, Rakor Hariç</t>
  </si>
  <si>
    <t>EX-PROOF TAVAN TİPİ GLOB ARMATÜR, 200WATT'A KADAR, E27 DUY, AMPUL HARİÇ, Ex-d, Zone 1, Zone 21, Rakor Hariç</t>
  </si>
  <si>
    <t>EX-PROOF TAVAN TİPİ GLOB ARMATÜR, 300WATT'A KADAR, E40 DUY, AMPUL HARİÇ, Ex-d, Zone 1, Zone 21, Rakor Hariç</t>
  </si>
  <si>
    <t>EX-PROOF TAVAN TİPİ REFLEKTÖRLÜ GLOB ARMATÜR, 100WATT'A KADAR, E27 DUY, AMPUL HARİÇ, Ex-d, Zone 1, Zone 21, Rakor Hariç</t>
  </si>
  <si>
    <t>EX-PROOF TAVAN TİPİ REFLEKTÖRLÜ GLOB ARMATÜR, 200WATT'A KADAR, E27 DUY, AMPUL HARİÇ, Ex-d, Zone 1, Zone 21, Rakor Hariç</t>
  </si>
  <si>
    <t>EX-PROOF TAVAN TİPİ REFLEKTÖRLÜ GLOB ARMATÜR, 300WATT'A KADAR, E40 DUY, AMPUL HARİÇ, Ex-d, Zone 1, Zone 21, Rakor Hariç</t>
  </si>
  <si>
    <t>EX-PROOF ASKI HALKALI GLOB ARMATÜR, 100WATT'A KADAR, E27 DUY, AMPUL HARİÇ, Ex-d, Zone 1, Zone 21, Rakor Hariç</t>
  </si>
  <si>
    <t>EX-PROOF ASKI HALKALI TİP GLOB ARMATÜR 200WATT'A KADAR, E27 DUY, AMPUL HARİÇ, Ex-d, Zone 1, Zone 21, Rakor Hariç</t>
  </si>
  <si>
    <t>EX-PROOF ASKI HALKALI TİP GLOB ARMATÜR, 300WATT'A KADAR, E40 DUY, AMPUL HARİÇ, Ex-d, Zone 1, Zone 21, Rakor Hariç</t>
  </si>
  <si>
    <t>EX-PROOF ASKI HALKALI TİP REFLEKTÖRLÜ GLOB ARMATÜR, 200WATT'A KADAR, E27 DUY, AMPUL HARİÇ, Ex-d, Zone 1, Zone 21, Rakor Hariç</t>
  </si>
  <si>
    <t>EX-PROOF ASKI HALKALI TİP VE REFLEKTÖRLÜ GLOB ARMATÜR, 300WATT'A KADAR, E40 DUY, AMPUL HARİÇ, Ex-d, Zone 1, Zone 21, Rakor Hariç</t>
  </si>
  <si>
    <t>EX-PROOF DUVAR TİPİ GLOB ARMATÜR, 45° AÇILI, 100WATT'A KADAR, E27 DUY, AMPUL HARİÇ, Ex-d, Zone 1, Zone 21, Rakor Hariç</t>
  </si>
  <si>
    <t>EX-PROOF DUVAR TİPİ GLOB ARMATÜR, 90° AÇILI, 100WATT'A KADAR, E27 DUY, AMPUL HARİÇ, Ex-d, Zone 1, Zone 21, Rakor Hariç</t>
  </si>
  <si>
    <t>EX-PROOF DUVAR TİPİ GLOB ARMATÜR, 45° AÇILI, 200WATT'A KADAR, E27 DUY, AMPUL HARİÇ, Ex-d, Zone 1, Zone 21, Rakor Hariç</t>
  </si>
  <si>
    <t>EX-PROOF DUVAR TİPİ GLOB ARMATÜR, 90° AÇILI, 200WATT'A KADAR, E27 DUY, AMPUL HARİÇ, Ex-d, Zone 1, Zone 21, Rakor Hariç</t>
  </si>
  <si>
    <t>EX-PROOF DUVAR TİPİ GLOB ARMATÜR, 45° AÇILI, 300WATT'A KADAR, E40 DUY, AMPUL HARİÇ, Ex-d, Zone 1, Zone 21, Rakor Hariç</t>
  </si>
  <si>
    <t>EX-PROOF DUVAR TİPİ GLOB ARMATÜR, 90° AÇILI, 300WATT'A KADAR, E40 DUY, AMPUL HARİÇ, Ex-d, Zone 1, Zone 21, Rakor Hariç</t>
  </si>
  <si>
    <t>EX-PROOF LED TANK AYDINLATMA ARMATÜRÜ,36W. (LED) Ex-d, Zone 1, Zone 21, Rakor Hariç</t>
  </si>
  <si>
    <t>EX-PROOF SEYYAR TİP AYDINLATMA ARMATÜRÜ, 100WATT'A KADAR, E27 DUY,  AMPUL HARİÇ (GLOP) Ex-d, Zone 1, Zone 21, Rakor Hariç</t>
  </si>
  <si>
    <t>EX-PROOF ACİL ÇIKIŞ ARMATÜRÜ (EXIT), SARJLI, 2-3 SAAT, 220V, Ex-d, Zone 1, Zone 21, Rakor Hariç</t>
  </si>
  <si>
    <t>EX-PROOF LED TÜP ACİL ÇIKIŞ ARMATÜRÜ (EXIT), 3 SAAT, 220V (LED) Ex-d, Zone 1, Zone 21, Rakor Hariç</t>
  </si>
  <si>
    <t>EX-PROOF PROJEKTÖR AYDINLATMA ARMATÜRÜ, HALOJENLİ, 1000 WATT'A KADAR, E40 DUY, Ex-d, Zone 1, Zone 21</t>
  </si>
  <si>
    <t>EX-PROOF LED PROJEKTÖR AYDINLATMA ARMATÜRÜ, 132W, 11220LÜMEN, E40 DUY, Ex-d, Zone 1, Zone 21</t>
  </si>
  <si>
    <t>EX-PROOF PROJEKTÖR AYDINLATMA ARMATÜRÜ, METAL HALİDE,  250 WATT'A KADAR, E40 DUY, Ex-d, Zone 1, Zone 21</t>
  </si>
  <si>
    <t>EX-PROOF PROJEKTÖR AYDINLATMA ARMATÜRÜ, METAL HALİDE, KONDANSATÖRLÜ, 250 WATT'A KADAR, E40 DUY, Ex-d, Zone 1, Zone 21</t>
  </si>
  <si>
    <t>EX-PROOF PROJEKTÖR AYDINLATMA ARMATÜRÜ, SODYUM BUHARLI,  250 WATT'A KADAR, E40 DUY, Ex-d, Zone 1, Zone 21</t>
  </si>
  <si>
    <t>EX-PROOF PROJEKTÖR AYDINLATMA ARMATÜRÜ, SODYUM BUHARLI, KONDANSATÖRLÜ, 250 WATT'A KADAR, E40 DUY, Ex-d, Zone 1, Zone 21</t>
  </si>
  <si>
    <t>EX-PROOF LED PROJEKTÖR AYDINLATMA ARMATÜRÜ, 210W, 17850 LÜMEN, E40 DUY, Ex-d, Zone 1, Zone 21</t>
  </si>
  <si>
    <t>EX-PROOF PROJEKTÖR AYDINLATMA ARMATÜRÜ, METAL HALİDE,  400 WATT'A KADAR, E40 DUY, Ex-d, Zone 1, Zone 21</t>
  </si>
  <si>
    <t>EX-PROOF PROJEKTÖR AYDINLATMA ARMATÜRÜ, METAL HALİDE, KONDANSATÖRLÜ, 400 WATT'A KADAR, E40 DUY, Ex-d, Zone 1, Zone 21</t>
  </si>
  <si>
    <t>EX-PROOF PROJEKTÖR AYDINLATMA ARMATÜRÜ, SODYUM BUHARLI,  400 WATT'A KADAR, E40 DUY, Ex-d, Zone 1, Zone 21</t>
  </si>
  <si>
    <t>EX-PROOF PROJEKTÖR AYDINLATMA ARMATÜRÜ, HALOJENLİ, 500 WATT'A KADAR, E40 DUY, Ex-d, Zone 1, Zone 21</t>
  </si>
  <si>
    <t>EX-PROOF TAVAN TİPİ ÇAKAR LED FLAŞÖR, KIRMIZI, 220V, Ex-d, Zone 1, Zone 21, Rakor Hariç</t>
  </si>
  <si>
    <t>EX-PROOF ASKILI BORU TİPİ LED FLAŞÖR, KIRMIZI, 24V, Ex-d, Zone 1, Zone 21, Rakor Hariç</t>
  </si>
  <si>
    <t>EX-PROOF ASKILI BORU TİPİ LED FLAŞÖR, 220V, Ex-d, Zone 1, Zone 21, Rakor Hariç</t>
  </si>
  <si>
    <t>EX-PROOF ASKILI BORU TİPİ LED FLAŞÖR, KIRMIZI, 12V, Ex-d, Zone 1, Zone 21, Rakor Hariç</t>
  </si>
  <si>
    <t>EX-PROOF ASKILI BORU TİPİ LED FLAŞÖR, KIRMIZI, 220V, Ex-d, Zone 1, Zone 21, Rakor Hariç</t>
  </si>
  <si>
    <t>EX-PROOF TAVAN TİPİ BUATLI ÇAKAR LED FLAŞÖR, KIRMIZI, 220V, Ex-d, Zone 1, Zone 21, Rakor Hariç</t>
  </si>
  <si>
    <t>EX-PROOF TAVAN TİPİ BUATLI LED FLAŞÖR, KIRMIZI, 12V, Ex-d, Zone 1, Zone 21, Rakor Hariç</t>
  </si>
  <si>
    <t>EX-PROOF TAVAN TİPİ BUATLI LED FLAŞÖR, 220V, Ex-d, Zone 1, Zone 21, Rakor Hariç</t>
  </si>
  <si>
    <t>EX-PROOF TAVAN TİPİ BUATLI LED FLAŞÖR, KIRMIZI, 24V, Ex-d, Zone 1, Zone 21, Rakor Hariç</t>
  </si>
  <si>
    <t>EX-PROOF TAVAN TİPİ BUATLI LED FLAŞÖR, MAVİ, 24V, Ex-d, Zone 1, Zone 21, Rakor Hariç</t>
  </si>
  <si>
    <t>EX-PROOF TAVAN TİPİ BUATLI LED FLAŞÖR, SARI, 24V, Ex-d, Zone 1, Zone 21, Rakor Hariç</t>
  </si>
  <si>
    <t>EX-PROOF DUVAR TİPİ LED FLAŞÖR, 45° AÇILI, KIRMIZI, 220V, Ex-d, Zone 1, Zone 21, Rakor Hariç</t>
  </si>
  <si>
    <t>EX-PROOF DUVAR TİPİ LED FLAŞÖR, 45° AÇILI, KIRMIZI, 12V, Ex-d, Zone 1, Zone 21, Rakor Hariç</t>
  </si>
  <si>
    <t>EX-PROOF DUVAR TİPİ LED FLAŞÖR, 45° AÇILI,  KIRMIZI, 220V, Ex-d, Zone 1, Zone 21, Rakor Hariç</t>
  </si>
  <si>
    <t>EX-PROOF DUVAR TİPİ LED FLAŞÖR, 45° AÇILI, KIRMIZI, 24V, Ex-d, Zone 1, Zone 21, Rakor Hariç</t>
  </si>
  <si>
    <t>EX-PROOF DUVAR TİPİ LED FLAŞÖR, 90° AÇILI, KIRMIZI, 220V, Ex-d, Zone 1, Zone 21, Rakor Hariç</t>
  </si>
  <si>
    <t>EX-PROOF DUVAR TİPİ LED FLAŞÖR, 90° AÇILI, KIRMIZI, 12V, Ex-d, Zone 1, Zone 21, Rakor Hariç</t>
  </si>
  <si>
    <t>EX-PROOF DUVAR TİPİ LED FLAŞÖR, 90° AÇILI, 220V, Ex-d, Zone 1, Zone 21, Rakor Hariç</t>
  </si>
  <si>
    <t>EX-PROOF DUVAR TİPİ LED FLAŞÖR, 90° AÇILI, KIRMIZI, 24V,Ex-d, Zone 1, Zone 21, Rakor Hariç</t>
  </si>
  <si>
    <t>EX-PROOF DUVAR TİPİ LED FLAŞÖR, 90° AÇILI, YEŞİL, 220V, Ex-d, Zone 1, Zone 21, Rakor Hariç</t>
  </si>
  <si>
    <t>EX-PROOF DUVAR TİPİ LED FLAŞÖR, 90° AÇILI, KIRMIZI, 24V, Ex-d, Zone 1, Zone 21, Rakor Hariç</t>
  </si>
  <si>
    <t>EX-PROOF DÜŞEY ALEV DURDURUCU, IP 65,  Rakor Hariç Ex-d, Zone 1, Zone 21</t>
  </si>
  <si>
    <t>EX-PROOF DÜŞEY ALEV DURDURUCU, IP 65, M20x1,5, Rakor HariçEx-d, Zone 1, Zone 21</t>
  </si>
  <si>
    <t>EX-PROOF DÜŞEY ALEV DURDURUCU, IP 65, NPT 1/2", Rakor HariçEx-d, Zone 1, Zone 21</t>
  </si>
  <si>
    <t>EX-PROOF DÜŞEY ALEV DURDURUCU, IP 65, M25x1,5, Rakor Hariç Ex-d, Zone 1, Zone 21</t>
  </si>
  <si>
    <t>EX-PROOF DÜŞEY ALEV DURDURUCU, IP 65, NPT 3/4", Rakor HariçEx-d, Zone 1, Zone 21</t>
  </si>
  <si>
    <t>EX-PROOF DÜŞEY ALEV DURDURUCU, IP 65, M32x1,5, Rakor HariçEx-d, Zone 1, Zone 21</t>
  </si>
  <si>
    <t>EX-PROOF DÜŞEY ALEV DURDURUCU, IP 65, NPT 1", Rakor HariçEx-d, Zone 1, Zone 21</t>
  </si>
  <si>
    <t>EX-PROOF DÜŞEY ALEV DURDURUCU, IP 65, M40x1,5, Rakor HariçEx-d, Zone 1, Zone 21</t>
  </si>
  <si>
    <t>EX-PROOF DÜŞEY ALEV DURDURUCU, IP 65, NPT 1 1/4", Rakor HariçEx-d, Zone 1, Zone 21</t>
  </si>
  <si>
    <t>EX-PROOF DÜŞEY ALEV DURDURUCU, IP 65, M50x1,5, Rakor HariçEx-d, Zone 1, Zone 21</t>
  </si>
  <si>
    <t>EX-PROOF DÜŞEY ALEV DURDURUCU, IP 65, NPT 1 1/2", Rakor HariçEx-d, Zone 1, Zone 21</t>
  </si>
  <si>
    <t>EX-PROOF DÜŞEY ALEV DURDURUCU, IP 65, M60x1,5, Rakor Hariç Ex-d, Zone 1, Zone 21</t>
  </si>
  <si>
    <t>EX-PROOF DÜŞEY ALEV DURDURUCU, IP 65, NPT 2", Rakor HariçEx-d, Zone 1, Zone 21</t>
  </si>
  <si>
    <t>EX-PROOF DÜŞEY ALEV DURDURUCU, IP 65, M75x1,5, Rakor Hariç Ex-d, Zone 1, Zone 21</t>
  </si>
  <si>
    <t>EX-PROOF DÜŞEY ALEV DURDURUCU, IP 65, NPT 2 1/2", Rakor HariçEx-d, Zone 1, Zone 21</t>
  </si>
  <si>
    <t>EX-PROOF DÜŞEY ALEV DURDURUCU, IP 65, M90x2, Rakor Hariç Ex-d, Zone 1, Zone 21</t>
  </si>
  <si>
    <t>EX-PROOF DÜŞEY ALEV DURDURUCU, IP 65, NPT 3", Rakor HariçEx-d, Zone 1, Zone 21</t>
  </si>
  <si>
    <t>EX-PROOF YATAY ALEV DURDURUCU, IP 65, M20x1,5, Rakor HariçEx-d, Zone 1, Zone 21</t>
  </si>
  <si>
    <t>EX-PROOF YATAY ALEV DURDURUCU, IP 65, NPT 1/2", Rakor HariçEx-d, Zone 1, Zone 21</t>
  </si>
  <si>
    <t>EX-PROOF YATAY ALEV DURDURUCU, IP 65, M25x1,5, Rakor Hariç Ex-d, Zone 1, Zone 21</t>
  </si>
  <si>
    <t>EX-PROOF YATAY ALEV DURDURUCU, IP 65, NPT 3/4", Rakor HariçEx-d, Zone 1, Zone 21</t>
  </si>
  <si>
    <t>EX-PROOF YATAY ALEV DURDURUCU, IP 65, M32x1,5, Rakor HariçEx-d, Zone 1, Zone 21</t>
  </si>
  <si>
    <t>EX-PROOF YATAY ALEV DURDURUCU, IP 65, NPT 1", Rakor HariçEx-d, Zone 1, Zone 21</t>
  </si>
  <si>
    <t>EX-PROOF YATAY ALEV DURDURUCU, IP 65, M40x1,5, Rakor HariçEx-d, Zone 1, Zone 21</t>
  </si>
  <si>
    <t>EX-PROOF YATAY ALEV DURDURUCU, IP 65, NPT 1 1/4", Rakor HariçEx-d, Zone 1, Zone 21</t>
  </si>
  <si>
    <t>EX-PROOF YATAY ALEV DURDURUCU, IP 65, M50x1,5, Rakor HariçEx-d, Zone 1, Zone 21</t>
  </si>
  <si>
    <t>EX-PROOF YATAY ALEV DURDURUCU, IP 65, NPT 1 1/2", Rakor HariçEx-d, Zone 1, Zone 21</t>
  </si>
  <si>
    <t>EX-PROOF YATAY ALEV DURDURUCU, IP 65, M60x1,5, Rakor Hariç Ex-d, Zone 1, Zone 21</t>
  </si>
  <si>
    <t>EX-PROOF YATAY ALEV DURDURUCU, IP 65, NPT 2", Rakor HariçEx-d, Zone 1, Zone 21</t>
  </si>
  <si>
    <t>EX-PROOF YATAY ALEV DURDURUCU, IP 65, M75x1,5, Rakor HariçEx-d, Zone 1, Zone 21</t>
  </si>
  <si>
    <t>EX-PROOF YATAY ALEV DURDURUCU, IP 65, NPT 2 1/2", Rakor HariçEx-d, Zone 1, Zone 21</t>
  </si>
  <si>
    <t>EX-PROOF YATAY ALEV DURDURUCU, IP 65, M90x2, Rakor HariçEx-d, Zone 1, Zone 21</t>
  </si>
  <si>
    <t>EX-PROOF YATAY ALEV DURDURUCU, IP 65, NPT 3", Rakor HariçEx-d, Zone 1, Zone 21</t>
  </si>
  <si>
    <t>EX-PROOF RAKORLU DÜŞEY ALEV DURDURUCU, IP 65, M20x1,5 Ex-d, Zone 1, Zone 21</t>
  </si>
  <si>
    <t>EX-PROOF RAKORLU DÜŞEY ALEV DURDURUCU, IP 65, NPT 1/2"Ex-d, Zone 1, Zone 21</t>
  </si>
  <si>
    <t>EX-PROOF RAKORLU DÜŞEY ALEV DURDURUCU, IP 65, M25x1,5 Ex-d, Zone 1, Zone 21</t>
  </si>
  <si>
    <t>EX-PROOF RAKORLU DÜŞEY ALEV DURDURUCU, IP 65, NPT 3/4"Ex-d, Zone 1, Zone 21</t>
  </si>
  <si>
    <t>EX-PROOF RAKORLU DÜŞEY ALEV DURDURUCU, IP 65, M32x1,5 Ex-d, Zone 1, Zone 21</t>
  </si>
  <si>
    <t>EX-PROOF RAKORLU DÜŞEY ALEV DURDURUCU, IP 65, NPT 1"Ex-d, Zone 1, Zone 21</t>
  </si>
  <si>
    <t>EX-PROOF RAKORLU DÜŞEY ALEV DURDURUCU, IP 65, M40x1,5 Ex-d, Zone 1, Zone 21</t>
  </si>
  <si>
    <t>EX-PROOF RAKORLU DÜŞEY ALEV DURDURUCU, IP 65, NPT 1 1/4"Ex-d, Zone 1, Zone 21</t>
  </si>
  <si>
    <t>EX-PROOF RAKORLU DÜŞEY ALEV DURDURUCU, IP 65, M50x1,5 Ex-d, Zone 1, Zone 21</t>
  </si>
  <si>
    <t>EX-PROOF RAKORLU DÜŞEY ALEV DURDURUCU, IP 65, NPT 1 1/2"Ex-d, Zone 1, Zone 21</t>
  </si>
  <si>
    <t>EX-PROOF RAKORLU DÜŞEY ALEV DURDURUCU, IP 65, M60x1,5 Ex-d, Zone 1, Zone 21</t>
  </si>
  <si>
    <t>EX-PROOF RAKORLU DÜŞEY ALEV DURDURUCU, IP 65, NPT 2"Ex-d, Zone 1, Zone 21</t>
  </si>
  <si>
    <t>EX-PROOF RAKORLU DÜŞEY ALEV DURDURUCU, IP 65, M75x1,5 Ex-d, Zone 1, Zone 21</t>
  </si>
  <si>
    <t>EX-PROOF RAKORLU DÜŞEY ALEV DURDURUCU, IP 65, NPT 2 1/2"Ex-d, Zone 1, Zone 21</t>
  </si>
  <si>
    <t>EX-PROOF RAKORLU DÜŞEY ALEV DURDURUCU, IP 65, M90x2Ex-d, Zone 1, Zone 21</t>
  </si>
  <si>
    <t>EX-PROOF RAKORLU DÜŞEY ALEV DURDURUCU, IP 65, NPT 3"Ex-d, Zone 1, Zone 21</t>
  </si>
  <si>
    <t>EX-PROOF RAKORLU YATAY ALEV DURDURUCU, IP 65, M20x1,5 Ex-d, Zone 1, Zone 21</t>
  </si>
  <si>
    <t>EX-PROOF RAKORLU YATAY ALEV DURDURUCU, IP 65, NPT 1/2"Ex-d, Zone 1, Zone 21</t>
  </si>
  <si>
    <t>EX-PROOF RAKORLU YATAY ALEV DURDURUCU, IP 65, M25x1,5 Ex-d, Zone 1, Zone 21</t>
  </si>
  <si>
    <t>EX-PROOF RAKORLU YATAY ALEV DURDURUCU, IP 65, NPT 3/4"Ex-d, Zone 1, Zone 21</t>
  </si>
  <si>
    <t>EX-PROOF RAKORLU YATAY ALEV DURDURUCU, IP 65, M32x1,5 Ex-d, Zone 1, Zone 21</t>
  </si>
  <si>
    <t>EX-PROOF RAKORLU YATAY ALEV DURDURUCU, IP 65, NPT 1"Ex-d, Zone 1, Zone 21</t>
  </si>
  <si>
    <t>EX-PROOF RAKORLU YATAY ALEV DURDURUCU, IP 65, M40x1,5 Ex-d, Zone 1, Zone 21</t>
  </si>
  <si>
    <t>EX-PROOF RAKORLU YATAY ALEV DURDURUCU, IP 65, NPT 1 1/4"Ex-d, Zone 1, Zone 21</t>
  </si>
  <si>
    <t>EX-PROOF RAKORLU YATAY ALEV DURDURUCU, IP 65, M50x1,5 Ex-d, Zone 1, Zone 21</t>
  </si>
  <si>
    <t>EX-PROOF RAKORLU YATAY ALEV DURDURUCU, IP 65, NPT 1 1/2"Ex-d, Zone 1, Zone 21</t>
  </si>
  <si>
    <t>EX-PROOF RAKORLU YATAY ALEV DURDURUCU, IP 65, M60x1,5 Ex-d, Zone 1, Zone 21</t>
  </si>
  <si>
    <t>EX-PROOF RAKORLU YATAY ALEV DURDURUCU, IP 65, NPT 2"Ex-d, Zone 1, Zone 21</t>
  </si>
  <si>
    <t>EX-PROOF RAKORLU YATAY ALEV DURDURUCU, IP 65, M75x1,5 Ex-d, Zone 1, Zone 21</t>
  </si>
  <si>
    <t>EX-PROOF RAKORLU YATAY ALEV DURDURUCU, IP 65, NPT 2 1/2Ex-d, Zone 1, Zone 21</t>
  </si>
  <si>
    <t>EX-PROOF RAKORLU YATAY ALEV DURDURUCU, IP 65, M90x2Ex-d, Zone 1, Zone 21</t>
  </si>
  <si>
    <t>EX-PROOF RAKORLU YATAY ALEV DURDURUCU, IP 65, NPT 3"Ex-d, Zone 1, Zone 21</t>
  </si>
  <si>
    <t>EX-PROOF ŞARJLI LED FLORESAN AYDINLATMA ARMATÜRÜ, 1x19W, Acilde 2-3 Saat Yanar Alüminyum Etial 140 ve Borosilikat Camlı, Kör Tapa Dahil</t>
  </si>
  <si>
    <t>EX-PROOF ŞARJLI FLORESAN AYDINLATMA ARMATÜRÜ,  1x18W, Acilde 2-3 Saat Yanar, Alüminyum Etial 140 ve Borosilikat Camlı, Kör Tapa Dahil</t>
  </si>
  <si>
    <t>EX-PROOF FLORESAN AYDINLATMA ARMATÜRÜ, AMPUL DAHİL, 1x18W, 1350 Lümen, 6000 Kelvin, 220V BALASTLI, Alüminyum Etial 140 ve Borosilikat Camlı</t>
  </si>
  <si>
    <t>EX-PROOF ŞARJLI FLORESAN AYDINLATMA ARMATÜRÜ, 1x18W, Acilde 2-3 Saat Yanmaya Devam Eder, Alüminyum Etial 140 ve Borosilikat Camlı, Kör Tapa Dahil</t>
  </si>
  <si>
    <t>EX-PROOF ŞARJLI FLORESAN AYDINLATMA ARMATÜRÜ, 1x36W, Acilde 2-3 Saat Yanar, Alüminyum Etial 140 ve Borosilikat Camlı, Kör Tapa Dahil</t>
  </si>
  <si>
    <t>EX-PROOF FLORESAN AYDINLATMA ARMATÜRÜ, 1x36W, 2350 Lümen, 6000 Kelvin, 220V BALASTLI, Alüminyum Etial 140 ve Borosilikat Camlı</t>
  </si>
  <si>
    <t>EX-PROOF ŞARJLI FLORESAN AYDINLATMA ARMATÜRÜ, 1x36W, Acilde 2-3 Saat Yanmaya Devam Eder, Alüminyum Etial 140 ve Borosilikat Camlı, Kör Tapa Dahil</t>
  </si>
  <si>
    <t>EX-PROOF FLORESAN AYDINLATMA ARMATÜRÜ, 1x54W, 4050 Lümen, 6000 Kelvin, Ex-d, Alüminyum Etial 140 ve Borosilikat Camlı, Kör Tapa Dahil</t>
  </si>
  <si>
    <t>EX-PROOF ŞARJLI FLORESAN AYDINLATMA ARMATÜRÜ, 2x18W, İkisi de Acilde 2-3 Saat Yanar, Alüminyum Etial 140 ve Borosilikat Camlı, Kör Tapa Dahil</t>
  </si>
  <si>
    <t>EX-PROOF ŞARJLI LORESAN AYDINLATMA ARMATÜRÜ, 2x18W, Biri Acilde 2-3 Saat Yanmaya Devam Eder, Alüminyum Etial 140 ve Borosilikat Camlı, Kör Tapa Dahil</t>
  </si>
  <si>
    <t>EX-PROOF ŞARJLI FLORESAN AYDINLATMA ARMATÜRÜ, 2x18W, İkisi de Acilde 2-3 Saat Yanmaya Devam Eder, Alüminyum Etial 140 ve Borosilikat Camlı, Kör Tapa Dahil</t>
  </si>
  <si>
    <t>EX-PROOF ŞARJLI FLORESAN AYDINLATMA ARMATÜRÜ, 2x54W, İkisi de Acilde 2-3 Saat Yanar, Alüminyum Etial 140 ve Borosilikat Camlı, Kör Tapa Dahil</t>
  </si>
  <si>
    <t>EX-PROOF ŞARJLI FLORESAN AYDINLATMA ARMATÜRÜ, 2x36W, İkisi de Acilde 2-3 Saat Yanar, Alüminyum Etial 140 ve Borosilikat Camlı, Kör Tapa Dahil</t>
  </si>
  <si>
    <t>EX-PROOF ŞARJLI FLORESAN AYDINLATMA ARMATÜRÜ, 2x36W, Biri Acilde 2-3 Saat Yanmaya Devam Eder, Alüminyum Etial 140 ve Borosilikat Camlı, Kör Tapa Dahil</t>
  </si>
  <si>
    <t>EX-PROOF ŞARJLI FLORESAN AYDINLATMA ARMATÜRÜ, 2x54W, Biri Acilde 2-3 Saat Yanmaya Devam Eder, Alüminyum Etial 140 ve Borosilikat Camlı, Kör Tapa Dahil</t>
  </si>
  <si>
    <t>EX-PROOF ŞARJLI FLORESAN AYDINLATMA ARMATÜRÜ, 2x36W, İkisi de Acilde 2-3 Saat Yanmaya Devam Eder, Alüminyum Etial 140 ve Borosilikat Camlı, Kör Tapa Dahil</t>
  </si>
  <si>
    <t>EX-PROOF ŞARJLI FLORESAN AYDINLATMA ARMATÜRÜ, 2x54W, İkisi de Acilde 2-3 Saat Yanmaya Devam Eder, Alüminyum Etial 140 ve Borosilikat Camlı, Kör Tapa Dahil</t>
  </si>
  <si>
    <t>EX-PROOF FLORESAN AYDINLATMA ARMATÜRÜ, 2x54W, 7500 Lümen, 6000 Kelvin, Alüminyum Etial 140 ve Borosilikat Camlı, Kör Tapa Dahil</t>
  </si>
  <si>
    <t>EX-PROOF HARİCİ SÜRÜCÜLÜ LED FLORESAN AYDINLATMA ARMATÜRÜ,  1x16W (Max), 1560 Lümen, 6500 Kelvin, Floresan Tipi Led Tüp Dahil, Alüminyum Etial 140 ve Borosili</t>
  </si>
  <si>
    <t>EX-PROOF LED FLORESAN AYDINLATMA ARMATÜRÜ, 19W , 2500 Lümen, Floresan Tipi Led Tüp Dahil, Alüminyum Etial 140 ve Borosili</t>
  </si>
  <si>
    <t>EX-PROOF ŞARJLI LED FLORESAN AYDINLATMA ARMATÜRÜ, 1x19W, Acilde 2-3 Saat Yanmaya Devam Eder, Alüminyum Etial 140 ve Borosilikat Camlı, Kör Tapa Dahil</t>
  </si>
  <si>
    <t>EX-PROOF ŞARJLI LED FLORESAN AYDINLATMA ARMATÜRÜ, 1x45W, Acilde 2-3 Saat Yanar, Floresan Tipi Led Tüp Dahil, Alüminyum Etial 140 ve Borosili</t>
  </si>
  <si>
    <t>EX-PROOF LED FLORESAN AYDINLATMA ARMATÜRÜ, 45W (Max), 5900 Lümen, Floresan Tipi Led Tüp Dahil, Alüminyum Etial 140 ve Borosili</t>
  </si>
  <si>
    <t>EX-PROOF ŞARJLI LED FLORESAN AYDINLATMA ARMATÜRÜ, 1x45W, Acilde 2-3 Saat Yanmaya Devam Eder, Alüminyum Etial 140 ve Borosilikat Camlı, Kör Tapa Dahil</t>
  </si>
  <si>
    <t>EX-PROOF ŞARJLI LED FLORESAN AYDINLATMA ARMATÜRÜ, 2x19W, İkisi de Acilde 2-3 Saat Yanar, Floresan Tipi Led Tüp Dahil, Alüminyum Etial 140 ve Borosili</t>
  </si>
  <si>
    <t>EX-PROOF HARİCİ SÜRÜCÜLÜ LED FLORESAN AYDINLATMA ARMATÜRÜ,  2x8W, 1400 Lümen, 6500 Kelvin, Floresan Tipi Led Tüp Dahil, Alüminyum Etial 140 ve Borosili</t>
  </si>
  <si>
    <t>EX-PROOF LED FLORESAN AYDINLATMA ARMATÜRÜ, 2x19W , 5000 Lümen, Floresan Tipi Led Tüp Dahil, Alüminyum Etial 140 ve Borosili</t>
  </si>
  <si>
    <t>EX-PROOF ŞARJLI LED FLORESAN AYDINLATMA ARMATÜRÜ, 2x19W, Biri Acilde 2-3 Saat Yanmaya Devam Eder, Floresan Tipi Led Tüp Dahil, Alüminyum Etial 140 ve Borosili</t>
  </si>
  <si>
    <t>EX-PROOF ŞARJLI LED FLORESAN AYDINLATMA ARMATÜRÜ, 2x19W, İkisi de Acilde 2-3 Saat Yanmaya Devam Eder, Floresan Tipi Led Tüp Dahil, Alüminyum Etial 140 ve Borosili</t>
  </si>
  <si>
    <t>EX-PROOF ŞARJLI LED FLORESAN AYDINLATMA ARMATÜRÜ, 2x45W, İkisi de Acilde 2-3 Saat Yanar, Floresan Tipi Led Tüp Dahil, Alüminyum Etial 140 ve Borosili</t>
  </si>
  <si>
    <t>EX-PROOF HARİCİ SÜRÜCÜLÜ LED FLORESAN AYDINLATMA ARMATÜRÜ,  2x16W, 3200 Lümen, 6500 Kelvin, Floresan Tipi Led Tüp Dahil, Alüminyum Etial 140 ve Borosili</t>
  </si>
  <si>
    <t>EX-PROOF LED FLORESAN AYDINLATMA ARMATÜRÜ, 2x45W , 11880 Lümen, Floresan Tipi Led Tüp Dahil, Alüminyum Etial 140 ve Borosili</t>
  </si>
  <si>
    <t>EX-PROOF ŞARJLI LED FLORESAN AYDINLATMA ARMATÜRÜ, 2x45W, Biri Acilde 2-3 Saat Yanmaya Devam Eder, Floresan Tipi Led Tüp Dahil, Alüminyum Etial 140 ve Borosili</t>
  </si>
  <si>
    <t>EX-PROOF ŞARJLI LED FLORESAN AYDINLATMA ARMATÜRÜ, 2x45W, İkisi de Acilde 2-3 Saat Yanmaya Devam Eder, Floresan Tipi Led Tüp Dahil, Alüminyum Etial 140 ve Borosili</t>
  </si>
  <si>
    <t>Pano Aksesuarları</t>
  </si>
  <si>
    <t>DELME İŞLEMİ</t>
  </si>
  <si>
    <t>Ex-proof Zırhsız Kablo Rakoru</t>
  </si>
  <si>
    <t>Ex-proof Boru Rakorları</t>
  </si>
  <si>
    <t>Ex-proof Floresan Tipi Armatürler</t>
  </si>
  <si>
    <t>Ex-proof Glob Tipi Armatürler</t>
  </si>
  <si>
    <t>EX-PROOF FİŞ PRİZ TAKIM, 1 KUTUPLU (2 PİNLİ), 1x20/25A, IP65  Zone 1, Zone 21, Rakor Hariç</t>
  </si>
  <si>
    <t>EX-PROOF FİŞ, 1  KUTUPLU (2 PİNLİ), 1x20/25A, IP65  Zone 1, Zone 21, Rakor Hariç</t>
  </si>
  <si>
    <t>EX-PROOF PRİZ, 1KUTUPLU (2 PİNLİ), 1x20/25A, IP65  Zone 1, Zone 21, Rakor Hariç</t>
  </si>
  <si>
    <t>EX-PROOF FİŞ PRİZ TAKIM, 1 KUTUPLU (3 PİNLİ), 1x20/25A, IP65  Zone 1, Zone 21, Rakor Hariç</t>
  </si>
  <si>
    <t>EX-PROOF FİŞ, 1 KUTUPLU (3 PİNLİ), 1x20/25A, IP65  Zone 1, Zone 21, Rakor Hariç</t>
  </si>
  <si>
    <t>EX-PROOF PRİZ, 1 KUTUPLU (3 PİNLİ), 1x20/25A, IP65  Zone 1, Zone 21, Rakor Hariç</t>
  </si>
  <si>
    <t>EX-PROOF TRİFAZE FİŞ PRİZ TAKIM, 3 KUTUPLU (5 PİNLİ), 3x20/25A, IP65  Zone 1, Zone 21, Rakor Hariç</t>
  </si>
  <si>
    <t>EX-PROOF TRİFAZE FİŞ, 3 KUTUPLU (5 PİNLİ), 3x20/25A, IP65  Zone 1, Zone 21, Rakor Hariç</t>
  </si>
  <si>
    <t>EX-PROOF TRİFAZE PRİZ, 3 KUTUPLU (5 PİNLİ), 3x20/25A, IP65  Zone 1, Zone 21, Rakor Hariç</t>
  </si>
  <si>
    <t>EX-PROOF FİŞ PRİZ TAKIM,1 KUTUPLU (3 PİNLİ),  1x30A, IP65  Zone 1, Zone 21, Rakor Hariç</t>
  </si>
  <si>
    <t>EX-PROOF FİŞ,1 KUTUPLU (3 PİNLİ),  1x30A, IP65  Zone 1, Zone 21, Rakor Hariç</t>
  </si>
  <si>
    <t>EX-PROOF PRİZ, 1 KUTUPLU (3 PİNLİ),  1x30A, IP65  Zone 1, Zone 21, Rakor Hariç</t>
  </si>
  <si>
    <t>EX-PROOF FİŞ PRİZ TAKIM, 3 KUTUPLU (4 PİNLİ),  3x30A, IP65  Zone 1, Zone 21, Rakor Hariç</t>
  </si>
  <si>
    <t>EX-PROOF FİŞ, 3 KUTUPLU (4 PİNLİ),  3x30A, IP65 ( Zone 1, Zone 21, Rakor Hariç</t>
  </si>
  <si>
    <t>EX-PROOF PRİZ,3 KUTUPLU (4 PİNLİ),  3x30A, IP65  Zone 1, Zone 21, Rakor Hariç</t>
  </si>
  <si>
    <t>EX-PROOF FİŞ PRİZ TAKIM, 3 KUTUPLU (5 PİNLİ),  3x30A, IP65  Zone 1, Zone 21, Rakor Hariç</t>
  </si>
  <si>
    <t>EX-PROOF FİŞ, 3 KUTUPLU (5 PİNLİ),  3x30A, IP65  Zone 1, Zone 21, Rakor Hariç</t>
  </si>
  <si>
    <t>EX-PROOF PRİZ,3 KUTUPLU (5 PİNLİ),  3x30A, IP65  Zone 1, Zone 21, Rakor Hariç</t>
  </si>
  <si>
    <t>EX-PROOF FİŞ PRİZ TAKIM, 1 KUTUPLU (3 PİNLİ), 1x40, IP65  Zone 1, Zone 21, Rakor Hariç</t>
  </si>
  <si>
    <t>EX-PROOF FİŞ, 1 KUTUPLU (3 PİNLİ), 1x40, IP65  Zone 1, Zone 21, Rakor Hariç</t>
  </si>
  <si>
    <t>EX-PROOF PRİZ, 1 KUTUPLU (3 PİNLİ), 1x40, IP65  Zone 1, Zone 21, Rakor Hariç</t>
  </si>
  <si>
    <t>EX-PROOF FİŞ PRİZ TAKIM, 1 KUTUPLU (2 PİNLİ), 1x50A, IP65  Zone 1, Zone 21, Rakor Hariç</t>
  </si>
  <si>
    <t>EX-PROOF FİŞ, 1 KUTUPLU (2 PİNLİ), 1x50A, IP65  Zone 1, Zone 21, Rakor Hariç</t>
  </si>
  <si>
    <t>EX-PROOF PRİZ, 1 KUTUPLU (2 PİNLİ), 1x50A, IP65  Zone 1, Zone 21, Rakor Hariç</t>
  </si>
  <si>
    <t>EX-PROOF FİŞ PRİZ TAKIM, 1 KUTUPLU (3 PİNLİ), 1x50A, IP65 Zone 1, Zone 21, Rakor Hariç</t>
  </si>
  <si>
    <t>EX-PROOF FİŞ, 1 KUTUPLU(3 PİNLİ), 1x50A, IP65 Zone 1, Zone 21, Rakor Hariç</t>
  </si>
  <si>
    <t>EX-PROOF PRİZ, 1 KUTUPLU(3 PİNLİ), 1x50A, IP65 Zone 1, Zone 21, Rakor Hariç</t>
  </si>
  <si>
    <t>EX-PROOF FİŞ PRİZ TAKIM, 3 KUTUPLU (5 PİNLİ),  3x50A, IP65 Zone 1, Zone 21, Rakor Hariç</t>
  </si>
  <si>
    <t>EX-PROOF FİŞ, 3 KUTUPLU (5 PİNLİ),  3x50A, IP65 Zone 1, Zone 21, Rakor Hariç</t>
  </si>
  <si>
    <t>EX-PROOF PRİZ,3 KUTUPLU (5 PİNLİ),  3x50A, IP65 Zone 1, Zone 21, Rakor Hariç</t>
  </si>
  <si>
    <t>EX-PROOF FİŞ PRİZ TAKIM,1 KUTUPLU (3 PİNLİ),  1x63A, IP65 Zone 1, Zone 21, Rakor Hariç</t>
  </si>
  <si>
    <t>EX-PROOF FİŞ,1 KUTUPLU (3 PİNLİ),  1x63A, IP65 Zone 1, Zone 21, Rakor Hariç</t>
  </si>
  <si>
    <t>EX-PROOF PRİZ,1 KUTUPLU (3 PİNLİ),  1x63A, IP65 Zone 1, Zone 21, Rakor Hariç</t>
  </si>
  <si>
    <t>EX-PROOF FİŞ PRİZ TAKIM, 3 KUTUPLU (4 PİNLİ),  3x63A, IP65 Zone 1, Zone 21, Rakor Hariç</t>
  </si>
  <si>
    <t>EX-PROOF FİŞ, 3 KUTUPLU (4 PİNLİ),  3x63A, IP65 Zone 1, Zone 21, Rakor Hariç</t>
  </si>
  <si>
    <t>EX-PROOF PRİZ,3 KUTUPLU (4 PİNLİ),  3x63A, IP65 Zone 1, Zone 21, Rakor Hariç</t>
  </si>
  <si>
    <t>EX-PROOF FİŞ PRİZ TAKIM, 3 KUTUPLU (5 PİNLİ),  3x63A, IP65 Zone 1, Zone 21, Rakor Hariç</t>
  </si>
  <si>
    <t>EX-PROOF FİŞ, 3 KUTUPLU (5 PİNLİ),  3x63A, IP65 Zone 1, Zone 21, Rakor Hariç</t>
  </si>
  <si>
    <t>EX-PROOF PRİZ,3 KUTUPLU (5 PİNLİ),  3x63A, IP65 Zone 1, Zone 21, Rakor Hariç</t>
  </si>
  <si>
    <t>EX-PROOF FİŞ PRİZ TAKIM, 1 KUTUPLU (3 PİNLİ),  1x115A, IP65 Zone 1, Zone 21, Rakor Hariç</t>
  </si>
  <si>
    <t>EX-PROOF FİŞ, 1 KUTUPLU (3 PİNLİ),  1x115A, IP65 Zone 1, Zone 21, Rakor Hariç</t>
  </si>
  <si>
    <t>EX-PROOF PRİZ, 1 KUTUPLU (3 PİNLİ),  1x115A, IP65 Zone 1, Zone 21, Rakor Hariç</t>
  </si>
  <si>
    <t>EX-PROOF FİŞ PRİZ TAKIM, 3 KUTUPLU (5 PİNLİ),  3x115A, IP65 Zone 1, Zone 21, Rakor Hariç</t>
  </si>
  <si>
    <t>EX-PROOF FİŞ, 3 KUTUPLU (5 PİNLİ),  3x115A, IP65 Zone 1, Zone 21, Rakor Hariç</t>
  </si>
  <si>
    <t>EX-PROOF PRİZ, 3 KUTUPLU (5 PİNLİ),  3x115A, IP65 Zone 1, Zone 21, Rakor Hariç</t>
  </si>
  <si>
    <t>Zırhlı Kablo Rakoru</t>
  </si>
  <si>
    <t>EX-PROOF ZIRHLI KABLO RAKORU, IP65, M20x1,5 , Sıkma Aralığı 6,0-10,0 mm Ex-d, Zone 1, Zone 21</t>
  </si>
  <si>
    <t>EX-PROOF ZIRHLI KABLO RAKORU, IP65, NPT 1/2" , Sıkma Aralığı 6,0-10,0 mm Ex-d, Zone 1, Zone 21</t>
  </si>
  <si>
    <t>EX-PROOF ZIRHLI KABLO RAKORU, IP65, M20x1,5 , Sıkma Aralığı 8,0-12,0 mm Ex-d, Zone 1, Zone 21</t>
  </si>
  <si>
    <t>EX-PROOF ZIRHLI KABLO RAKORU, IP65, NPT 1/2" , Sıkma Aralığı 8,0-12,0 mm Ex-d, Zone 1, Zone 21</t>
  </si>
  <si>
    <t>EX-PROOF ZIRHLI KABLO RAKORU, IP65, M20x1,5 , Sıkma Aralığı 10,0-14,0 mm Ex-d, Zone 1, Zone 21</t>
  </si>
  <si>
    <t>EX-PROOF ZIRHLI KABLO RAKORU, IP65, NPT 1/2" , Sıkma Aralığı 10,0-14,0 mm Ex-d, Zone 1, Zone 21</t>
  </si>
  <si>
    <t>EX-PROOF ZIRHLI KABLO RAKORU, IP65, M25x1,5  , Sıkma Aralığı 12,0-16,0 mm Ex-d, Zone 1, Zone 21</t>
  </si>
  <si>
    <t>EX-PROOF ZIRHLI KABLO RAKORU, IP65, NPT 3/4" , Sıkma Aralığı 12,0-16,0 mm Ex-d, Zone 1, Zone 21</t>
  </si>
  <si>
    <t>EX-PROOF ZIRHLI KABLO RAKORU, IP65, M25x1,5  , Sıkma Aralığı 14,0-18,0 mm Ex-d, Zone 1, Zone 21</t>
  </si>
  <si>
    <t>EX-PROOF ZIRHLI KABLO RAKORU, IP65, NPT 3/4" , Sıkma Aralığı 14,0-18,0 mm Ex-d, Zone 1, Zone 21</t>
  </si>
  <si>
    <t>EX-PROOF ZIRHLI KABLO RAKORU, IP65, M25x1,5  , Sıkma Aralığı 15,0-19,0 m Ex-d, Zone 1, Zone 21</t>
  </si>
  <si>
    <t>EX-PROOF ZIRHLI KABLO RAKORU, IP65, NPT 3/4" , Sıkma Aralığı 15,0-19,0 mm Ex-d, Zone 1, Zone 21</t>
  </si>
  <si>
    <t>EX-PROOF ZIRHLI KABLO RAKORU, IP65, M25x1,5  , Sıkma Aralığı 18,0-22,0 mm Ex-d, Zone 1, Zone 21</t>
  </si>
  <si>
    <t>EX-PROOF ZIRHLI KABLO RAKORU, IP65, NPT 3/4" , Sıkma Aralığı 18,0-22,0 mm Ex-d, Zone 1, Zone 21</t>
  </si>
  <si>
    <t>EX-PROOF ZIRHLI KABLO RAKORU, IP65, M32x1,5  , Sıkma Aralığı 20,0-24,0 mm Ex-d, Zone 1, Zone 21</t>
  </si>
  <si>
    <t>EX-PROOF ZIRHLI KABLO RAKORU, IP65, NPT 1" , Sıkma Aralığı 20,0-24,0 mm Ex-d, Zone 1, Zone 21</t>
  </si>
  <si>
    <t>EX-PROOF ZIRHLI KABLO RAKORU, IP65, M32x1,5  , Sıkma Aralığı 22,0-26,0 mm Ex-d, Zone 1, Zone 21</t>
  </si>
  <si>
    <t>EX-PROOF ZIRHLI KABLO RAKORU, IP65, NPT 1" , Sıkma Aralığı 22,0-26,0 mm Ex-d, Zone 1, Zone 21</t>
  </si>
  <si>
    <t>EX-PROOF ZIRHLI KABLO RAKORU, IP65, M32x1,5  , Sıkma Aralığı 24,0-28,0 mm Ex-d, Zone 1, Zone 21</t>
  </si>
  <si>
    <t>EX-PROOF ZIRHLI KABLO RAKORU, IP65, NPT 1" , Sıkma Aralığı 24,0-28,0 mm Ex-d, Zone 1, Zone 21</t>
  </si>
  <si>
    <t>EX-PROOF ZIRHLI KABLO RAKORU, IP65, M32x1,5  , Sıkma Aralığı 26,0-30,0 mm Ex-d, Zone 1, Zone 21</t>
  </si>
  <si>
    <t>EX-PROOF ZIRHLI KABLO RAKORU, IP65, NPT 1" , Sıkma Aralığı 26,0-30,0 mm Ex-d, Zone 1, Zone 21</t>
  </si>
  <si>
    <t>EX-PROOF ZIRHLI KABLO RAKORU, IP65, M40x1,5  , Sıkma Aralığı 26,0-30,0 mm Ex-d, Zone 1, Zone 21</t>
  </si>
  <si>
    <t>EX-PROOF ZIRHLI KABLO RAKORU, IP65, NPT 1 1/4" , Sıkma Aralığı 26,0-30,0 mm Ex-d, Zone 1, Zone 21</t>
  </si>
  <si>
    <t>EX-PROOF ZIRHLI KABLO RAKORU, IP65, M40x1,5  , Sıkma Aralığı 31,0-35,0 mm Ex-d, Zone 1, Zone 21</t>
  </si>
  <si>
    <t>EX-PROOF ZIRHLI KABLO RAKORU, IP65, NPT 1 1/4" , Sıkma Aralığı 31,0-35,0 mm Ex-d, Zone 1, Zone 21</t>
  </si>
  <si>
    <t>EX-PROOF ZIRHLI KABLO RAKORU, IP65, M50x1,5  , Sıkma Aralığı 34,0-38,0 mm Ex-d, Zone 1, Zone 21</t>
  </si>
  <si>
    <t>EX-PROOF ZIRHLI KABLO RAKORU, IP65, NPT 1 1/2" , Sıkma Aralığı 34,0-38,0 mm Ex-d, Zone 1, Zone 21</t>
  </si>
  <si>
    <t>EX-PROOF ZIRHLI KABLO RAKORU, IP65, M50x1,5  , Sıkma Aralığı 48,0-42,0 mm Ex-d, Zone 1, Zone 21</t>
  </si>
  <si>
    <t>EX-PROOF ZIRHLI KABLO RAKORU, IP65, NPT 1 1/2" , Sıkma Aralığı 48,0-42,0 mm Ex-d, Zone 1, Zone 21</t>
  </si>
  <si>
    <t>EX-PROOF ZIRHLI KABLO RAKORU, IP65, M60x1,5  , Sıkma Aralığı 41,0-45,0 mm Ex-d, Zone 1, Zone 21</t>
  </si>
  <si>
    <t>EX-PROOF ZIRHLI KABLO RAKORU, IP65, NPT 2" , Sıkma Aralığı 41,0-45,0 mm Ex-d, Zone 1, Zone 21</t>
  </si>
  <si>
    <t>EX-PROOF ZIRHLI KABLO RAKORU, IP65, M60x1,5  , Sıkma Aralığı 46,0-50,0 mm Ex-d, Zone 1, Zone 21</t>
  </si>
  <si>
    <t>EX-PROOF ZIRHLI KABLO RAKORU, IP65, NPT 2" , Sıkma Aralığı 46,0-50,0 mm Ex-d, Zone 1, Zone 21</t>
  </si>
  <si>
    <t>EX-PROOF ZIRHLI KABLO RAKORU, IP65, M75x1,5  , Sıkma Aralığı 51,0-55,0 mm Ex-d, Zone 1, Zone 21</t>
  </si>
  <si>
    <t>EX-PROOF ZIRHLI KABLO RAKORU, IP65, NPT 2 1/2" , Sıkma Aralığı 51,0-55,0 mm Ex-d, Zone 1, Zone 21</t>
  </si>
  <si>
    <t>EX-PROOF ZIRHLI KABLO RAKORU, IP65, M75x1,5  , Sıkma Aralığı 58,0-62,0 mm Ex-d, Zone 1, Zone 21</t>
  </si>
  <si>
    <t>EX-PROOF ZIRHLI KABLO RAKORU, IP65, NPT 2 1/2" , Sıkma Aralığı 71,0-75,0 mm Ex-d, Zone 1, Zone 21</t>
  </si>
  <si>
    <t>EX-PROOF ZIRHLI KABLO RAKORU, IP65, M90x1,5  , Sıkma Aralığı 61,0-65,0 mm Ex-d, Zone 1, Zone 21</t>
  </si>
  <si>
    <t>EX-PROOF ZIRHLI KABLO RAKORU, IP65, NPT 3" , Sıkma Aralığı 61,0-65,0 mm Ex-d, Zone 1, Zone 21</t>
  </si>
  <si>
    <t>EX-PROOF ZIRHLI KABLO RAKORU, IP65, M90x1,5  , Sıkma Aralığı 66,0-70,0 mm Ex-d, Zone 1, Zone 21</t>
  </si>
  <si>
    <t>EX-PROOF ZIRHLI KABLO RAKORU, IP65, NPT 3" , Sıkma Aralığı 66,0-70,0 mm Ex-d, Zone 1, Zone 21</t>
  </si>
  <si>
    <t>EX-PROOF ZIRHLI KABLO RAKORU, IP65, M90x1,5  , Sıkma Aralığı 71,0-75,0 mm Ex-d, Zone 1, Zone 21</t>
  </si>
  <si>
    <t>EX-PROOF ZIRHLI KABLO RAKORU, IP65, NPT 3" , Sıkma Aralığı 71,0-75,0 mm Ex-d, Zone 1, Zone 21</t>
  </si>
  <si>
    <t>EX-PROOF ZIRHLI KABLO RAKORU, IP66, M20x1,5 , Sıkma Aralığı 12,0-20,0 mm Oring Dahil, Ex-d, Zone 1, Zone</t>
  </si>
  <si>
    <t>EX-PROOF ZIRHLI KABLO RAKORU, IP66, NPT 1/2" , Sıkma Aralığı 12,0-20,0 mm Oring Dahil, Ex-d, Zone 1, Zone</t>
  </si>
  <si>
    <t>EX-PROOF ZIRHLI KABLO RAKORU, IP66, M20x1,5 , Sıkma Aralığı 8,5-16,0 mm Oring Dahil, Ex-d, Zone 1, Zone</t>
  </si>
  <si>
    <t>EX-PROOF ZIRHLI KABLO RAKORU, IP66, NPT 1/2" , Sıkma Aralığı 8,5-16,0 mm Oring Dahil, Ex-d, Zone 1, Zone</t>
  </si>
  <si>
    <t>EX-PROOF ZIRHLI KABLO RAKORU, IP66, M25x1,5 , Sıkma Aralığı 16,0-26,0 mm Oring Dahil, Ex-d, Zone 1, Zone</t>
  </si>
  <si>
    <t>EX-PROOF ZIRHLI KABLO RAKORU, IP66, NPT 3/4" , Sıkma Aralığı 16,0-36,0 mm Oring Dahil, Ex-d, Zone 1, Zone</t>
  </si>
  <si>
    <t>EX-PROOF ZIRHLI KABLO RAKORU, IP66, M25x1,5 , Sıkma Aralığı 12,0-21,0 mm Oring Dahil, Ex-d, Zone 1, Zone</t>
  </si>
  <si>
    <t>EX-PROOF ZIRHLI KABLO RAKORU, IP66, NPT 3/4" , Sıkma Aralığı 12,0-21,0 mm Oring Dahil, Ex-d, Zone 1, Zone</t>
  </si>
  <si>
    <t>EX-PROOF ZIRHLI KABLO RAKORU, IP66, NPT 3/4" , Sıkma Aralığı 8,5-16,0 mm Oring Dahil, Ex-d, Zone 1, Zone</t>
  </si>
  <si>
    <t>EX-PROOF ZIRHLI KABLO RAKORU, IP66, M32x1,5 , Sıkma Aralığı 20,0-33,0 mm Oring Dahil, Ex-d, Zone 1, Zone</t>
  </si>
  <si>
    <t>EX-PROOF ZIRHLI KABLO RAKORU, IP66, NPT 1" , Sıkma Aralığı 20,0-33,0 mm Oring Dahil, Ex-d, Zone 1, Zone</t>
  </si>
  <si>
    <t>EX-PROOF ZIRHLI KABLO RAKORU, IP66, M32x1,5 , Sıkma Aralığı 16,0-26,0 mm Oring Dahil, Ex-d, Zone 1, Zone</t>
  </si>
  <si>
    <t>EX-PROOF ZIRHLI KABLO RAKORU, IP66, NPT 1" , Sıkma Aralığı 16,0-26,0 mm Oring Dahil, Ex-d, Zone 1, Zone</t>
  </si>
  <si>
    <t>EX-PROOF ZIRHLI KABLO RAKORU, IP66, M40x1,5 , Sıkma Aralığı 29,0-41,0 mm Oring Dahil, Ex-d, Zone 1, Zone</t>
  </si>
  <si>
    <t>EX-PROOF ZIRHLI KABLO RAKORU, IP66, NPT 1 1/4" , Sıkma Aralığı 29,0-41,0 mm Oring Dahil, Ex-d, Zone 1, Zone</t>
  </si>
  <si>
    <t>EX-PROOF ZIRHLI KABLO RAKORU, IP66, M50x1,5 , Sıkma Aralığı 36,0-52,0 mm Oring Dahil, Ex-d, Zone 1, Zone</t>
  </si>
  <si>
    <t>EX-PROOF ZIRHLI KABLO RAKORU, IP66, NPT 1 1/2" , Sıkma Aralığı 36,0-52,0 mm Oring Dahil, Ex-d, Zone 1, Zone</t>
  </si>
  <si>
    <t>EX-PROOF ZIRHLI KABLO RAKORU, IP66, M63x1,5 , Sıkma Aralığı 47,0-60,0 mm Oring Dahil, Ex-d, Zone 1, Zone</t>
  </si>
  <si>
    <t>EX-PROOF ZIRHLI KABLO RAKORU, IP66, NPT 2" , Sıkma Aralığı 47,0-60,0 mm Oring Dahil, Ex-d, Zone 1, Zone</t>
  </si>
  <si>
    <t>Nikel kaplı pirinç Çelik zırhlı kablo glandi Dış kılıf: 54,0 - 70,0 mm. İç kılıf: 45,0 - 60,0 mm. Oring Dahil, Ex-d, Zone 1, Zone</t>
  </si>
  <si>
    <t>EX-PROOF ZIRHLI KABLO RAKORU, IP66, M75x1,5 , Sıkma Aralığı 47,0-60,0 mm Oring Dahil, Ex-d, Zone 1, Zone</t>
  </si>
  <si>
    <t>Ex-proof Nipel</t>
  </si>
  <si>
    <t>Redüksiyon</t>
  </si>
  <si>
    <t>EX-PROOF KABLO ÇEKME KUTUSU 1/2" NPT veya M20x1,5</t>
  </si>
  <si>
    <t>EX-PROOF KABLO ÇEKME KUTUSU 3/4" NPT veya M25x1,5</t>
  </si>
  <si>
    <t>EX-PROOF KABLO ÇEKME KUTUSU 2" NPT veya M60x1,5</t>
  </si>
  <si>
    <t>EX-PROOF KABLO ÇEKME KUTUSU 1 1/2" NPT veya M50x1,5</t>
  </si>
  <si>
    <t>EX-PROOF KABLO ÇEKME KUTUSU 1 1/4" NPT veya M40x1,5</t>
  </si>
  <si>
    <t>EX-PROOF KABLO ÇEKME KUTUSU 1" NPT veya M32x1,5</t>
  </si>
  <si>
    <t>EX-PROOF KABLO ÇEKME KUTUSU 2 1/2" NPT veya M75x1,5</t>
  </si>
  <si>
    <t>EX-PROOF KABLO ÇEKME KUTUSU 3" NPT veya M90x2</t>
  </si>
  <si>
    <t>PROTAŞ BAYİ FİYAT LİSTESİ</t>
  </si>
  <si>
    <r>
      <rPr>
        <b/>
        <sz val="8"/>
        <color theme="1"/>
        <rFont val="Arial"/>
        <family val="2"/>
        <charset val="162"/>
      </rPr>
      <t>Hakkımızda</t>
    </r>
    <r>
      <rPr>
        <sz val="8"/>
        <color theme="1"/>
        <rFont val="Arial"/>
        <family val="2"/>
      </rPr>
      <t xml:space="preserve">
PROTAŞ, tamamı yerli sermayeli, 1989 yılından bu yana faaliyet göstermekte, halen Alevsızdırmaz (Ex-Proof) Elektrik Malzemeleri tasarım, üretim, satış ve satış sonrası destek alanlarında hizmet vermektedir.
Üretimimiz 2006 yılından bu yana Balıkesir Organize Sanayi Bölgesi'nde 2.500m²'si kapalı, 5.000m² üzerine kurulu fabrikamızda yapılmakta ve müşterilerimize hizmet  verilmektedir.
Kalite ve müşteri memnuniyeti ilkelerinden ödün vermeksizin, konusunda uzman mühendislerimiz ve işçilerimiz tarafından sürekli geliştirilen ürünlerimiz, üstün elektrik ve mekanik performanslarını koruyarak piyasadaki lider konumlarını sürdürmektedir.
Firmamızın Kalite Yönetim Sistemi ISO 9001:2015 ile belgelenmiş, Alevsızdırmaz (Ex-proof) üretimimiz EN ISO/IEC 80079-34: 2011 Üretim Kalite Belgesi ile tescil edilmiş, ürün gruplarının  ATEX onayları alınmış ve yenilemeye devam etmektedir.</t>
    </r>
  </si>
  <si>
    <t>GUB.00</t>
  </si>
  <si>
    <t>GUB.01</t>
  </si>
  <si>
    <t>GUB.02</t>
  </si>
  <si>
    <t>GUB.03</t>
  </si>
  <si>
    <t>GUB.03-C</t>
  </si>
  <si>
    <t>GUB.03-CB(23)</t>
  </si>
  <si>
    <t>GUB.04</t>
  </si>
  <si>
    <t>GUB.05</t>
  </si>
  <si>
    <t>GUB.06</t>
  </si>
  <si>
    <t>EX-PROOF BAĞLANTI KUTUSU, DELİKSİZ, 94x94x94mm(İç), 130x130x131mm (Dış), 70x70 (Montaj Alanı), IP6X, Ex-d, Zone 1, Zone 21</t>
  </si>
  <si>
    <t>EX-PROOF BAĞLANTI KUTUSU, DELİKSİZ, 119x119x98mm(İç), 155x155x1136mm (Dış), 95x95 (Montaj Alanı), IP6X, Ex-d, Zone 1, Zone 21</t>
  </si>
  <si>
    <t>EX-PROOF BAĞLANTI KUTUSU, DELİKSİZ,139x139x112mm(İç), 175x175x152mm (Dış), 115x115 (Montaj Alan, IP6X, Ex-d, Zone 1, Zone 21</t>
  </si>
  <si>
    <t>EX-PROOF BAĞLANTI KUTUSU, DELİKSİZ, 64x164x123mm(İç), 200x200x165mm (Dış), 140x140 (Montaj Alan, IP6X, Ex-d, Zone 1, Zone 21</t>
  </si>
  <si>
    <t>EX-PROOF BAĞLANTI KUTUSU, CAMLI, DELİKSİZ, 164x164x133mm(İç), 200x200x190mm (Dış), 140x140 (Montaj Alan), IP6X, Ex-d, Zone 1, Zone 21</t>
  </si>
  <si>
    <t>EX-PROOF BAĞLANTI KUTUSU, YÜKSEK KAPAK, CAMLI, DELİKSİZ, 164x164x133mm(İç), 200x200x230mm (Dış), 140x140 (Montaj Alan), IP6X, Ex-d, Zone 1, Zone 21</t>
  </si>
  <si>
    <t>EX-PROOF BAĞLANTI KUTUSU, DELİKSİZ,  220x210x168mm(İç), 260x250x205mm (Dış), 180x170 (Montaj Alan), IP6X, Ex-d, Zone 1, Zone 21</t>
  </si>
  <si>
    <t>EX-PROOF BAĞLANTI KUTUSU, DELİKSİZ, 50x285x187mm(İç), 290x325x243mm (Dış), 210x220 (Montaj Alan), IP6X, Ex-d, Zone 1, Zone 21</t>
  </si>
  <si>
    <t>EX-PROOF BAĞLANTI KUTUSU, DELİKSİZ, 286x310x134mm(İç), 336x360x315mm (Dış), 236x240 (Montaj Alan), IP6X, Ex-d, Zone 1, Zone 21</t>
  </si>
  <si>
    <t>Exproof Fiş Prizler</t>
  </si>
  <si>
    <t>Ex-proof Bağlantı Buatları</t>
  </si>
  <si>
    <t>Ex-proof Bağlantı Kutuları (Panolar)</t>
  </si>
  <si>
    <t>Ex-proof Bağlantı Kutuları - Kare</t>
  </si>
  <si>
    <t>Ex-proof Anahtar ve Butonlar</t>
  </si>
  <si>
    <t>Ex-proof Kumanda Kutuları</t>
  </si>
  <si>
    <t>Ex-proof Flaşör</t>
  </si>
  <si>
    <t>Ex-proof Alev Durdurucu</t>
  </si>
  <si>
    <t>Ex-proof Dirsek</t>
  </si>
  <si>
    <t>Ex-proof Kablo Çekme Kutusu / Kapaklı Dirsek</t>
  </si>
  <si>
    <t>Ex-proof Fleksibıl Örgülü Hortum</t>
  </si>
  <si>
    <t>Ex-proof Manşon</t>
  </si>
  <si>
    <t xml:space="preserve">Ex-proof Kör Tapa </t>
  </si>
  <si>
    <t>Ex-proof Kapaklı Bağlantı Kutusu</t>
  </si>
  <si>
    <t>Ex-proof Limit Şalter</t>
  </si>
  <si>
    <t>PTC.1000</t>
  </si>
  <si>
    <t>EX-PROOF TANKER TOPRAKLAMA CİHAZI VE PENSESİ, 2 LED DURUM GÖSTERGESİ, 8M. KABLO DAHİL Ex-d, Zone 1, Zone 21</t>
  </si>
  <si>
    <t>EX-PROOF FLORESAN AYDINLATMA ARMATÜRÜ, 2x36W, 4700 Lümen, 6000 Kelvin, 220V BALASTLI, Alüminyum Etial 140 ve Borosilikat Camlı</t>
  </si>
  <si>
    <t>EX-PROOF FLORESAN AYDINLATMA ARMATÜRÜ, 2x18W , 2700 Lümen, 220V BALASTLI, Alüminyum Etial 140 ve Borosilikat Camlı</t>
  </si>
  <si>
    <t>EVFRL.236-A1</t>
  </si>
  <si>
    <t>EX-PROOF ŞARJLI LED FLORESAN AYDINLATMA ARMATÜRÜ, 2x45W, Biri de Acilde 2-3 Saat Yanar, Floresan Tipi Led Tüp Dahil, Alüminyum Etial 140 ve Borosili</t>
  </si>
  <si>
    <t>Ex-proof Tanker Topraklama Cihazı</t>
  </si>
  <si>
    <t>Ex-proof Kamera Muhafazası</t>
  </si>
  <si>
    <t>EVO.100-K</t>
  </si>
  <si>
    <t>EX-PROOF KAMERA MUHAFAZAS,. Ex-d, Zone 1, Zone 21, Rakor Hariç</t>
  </si>
  <si>
    <t>EX-PROOF KENDİNDEN SÜRÜCÜLÜ LED TÜP FLORESAN AYDINLATMA ARMATÜRÜ,  1x8W , 700 Lümen, 6500 Kelvin Floresan Tipi Led Tüp Dahil, Alüminyum Etial 140 ve Borosili</t>
  </si>
  <si>
    <t>MU-K-0012</t>
  </si>
  <si>
    <t>MU-K-0022</t>
  </si>
  <si>
    <t>MU-K-0011</t>
  </si>
  <si>
    <t>MU-K-0112</t>
  </si>
  <si>
    <t>MU-K-0111</t>
  </si>
  <si>
    <t>MU-K-1122</t>
  </si>
  <si>
    <t>MU-K-1112</t>
  </si>
  <si>
    <t>MU.20 FİŞ PRİZ KOMBİNASYON, (1 AD. 25A MONOFAZE, 1 AD. 32A TRİFAZE), SARF EKİPMANLARI VE KABLAJ DAHİL</t>
  </si>
  <si>
    <t>MU.20 FİŞ PRİZ KOMBİNASYON, (2 AD. 32A TRİFAZE), SARF EKİPMANLARI VE KABLAJ DAHİL</t>
  </si>
  <si>
    <t>MU.20 FİŞ PRİZ KOMBİNASYON, (2 AD. 32A MONOFAZE), SARF EKİPMANLARI VE KABLAJ DAHİL</t>
  </si>
  <si>
    <t>MU.23 FİŞ PRİZ KOMBİNASYON, (1 AD. 32A TRİFAZE, 2 AD. 32A MONOFAZE), SARF EKİPMANLARI VE KABLAJ DAHİL</t>
  </si>
  <si>
    <t>MU.23 FİŞ PRİZ KOMBİNASYON, (3 AD. 32A MONOFAZE), SARF EKİPMANLARI VE KABLAJ DAHİL</t>
  </si>
  <si>
    <t>MU.40 FİŞ PRİZ KOMBİNASYON, (2 AD. MONOFAZE, 2 AD. TRİFAZE), SARF EKİPMANLARI VE KABLAJ DAHİL</t>
  </si>
  <si>
    <t>MU.40 FİŞ PRİZ KOMBİNASYON, (3 AD. MONOFAZE, 1 AD. TRİFAZE), SARF EKİPMANLARI VE KABLAJ DAHİL</t>
  </si>
  <si>
    <t>Exproof Fiş Priz Kombinasyon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</si>
</sst>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0.00\ [$€-407]"/>
    <numFmt numFmtId="165" formatCode="0.0000%"/>
    <numFmt numFmtId="166" formatCode="_-&quot;£&quot;* #,##0.00_-;\-&quot;£&quot;* #,##0.00_-;_-&quot;£&quot;* &quot;-&quot;??_-;_-@_-"/>
  </numFmts>
  <fonts count="23" x14ac:knownFonts="1">
    <font>
      <sz val="11"/>
      <color theme="1"/>
      <name val="Calibri"/>
      <family val="2"/>
      <scheme val="minor"/>
    </font>
    <font>
      <sz val="16"/>
      <color theme="1"/>
      <name val="Calibri"/>
      <family val="2"/>
      <scheme val="minor"/>
    </font>
    <font>
      <b/>
      <sz val="14"/>
      <color theme="1"/>
      <name val="Calibri"/>
      <family val="2"/>
      <charset val="162"/>
      <scheme val="minor"/>
    </font>
    <font>
      <sz val="27"/>
      <color rgb="FF111111"/>
      <name val="Arial"/>
      <family val="2"/>
      <charset val="162"/>
    </font>
    <font>
      <b/>
      <sz val="14"/>
      <color theme="0"/>
      <name val="Calibri"/>
      <family val="2"/>
      <charset val="162"/>
      <scheme val="minor"/>
    </font>
    <font>
      <b/>
      <sz val="16"/>
      <color theme="0"/>
      <name val="Arial"/>
      <family val="2"/>
    </font>
    <font>
      <b/>
      <sz val="11"/>
      <color theme="0"/>
      <name val="Arial"/>
      <family val="2"/>
    </font>
    <font>
      <sz val="11"/>
      <color theme="1"/>
      <name val="Arial"/>
      <family val="2"/>
    </font>
    <font>
      <b/>
      <sz val="14"/>
      <color theme="0"/>
      <name val="Arial"/>
      <family val="2"/>
    </font>
    <font>
      <sz val="11"/>
      <color theme="9"/>
      <name val="Arial"/>
      <family val="2"/>
    </font>
    <font>
      <sz val="12"/>
      <name val="Arial"/>
      <family val="2"/>
    </font>
    <font>
      <sz val="11"/>
      <color indexed="8"/>
      <name val="Calibri"/>
      <family val="2"/>
    </font>
    <font>
      <sz val="12"/>
      <color theme="1"/>
      <name val="Arial"/>
      <family val="2"/>
    </font>
    <font>
      <sz val="11"/>
      <color rgb="FF2F4C59"/>
      <name val="Calibri"/>
      <family val="2"/>
      <scheme val="minor"/>
    </font>
    <font>
      <sz val="12"/>
      <color theme="1"/>
      <name val="Calibri"/>
      <family val="2"/>
      <scheme val="minor"/>
    </font>
    <font>
      <sz val="8"/>
      <color theme="1"/>
      <name val="Arial"/>
      <family val="2"/>
    </font>
    <font>
      <b/>
      <sz val="8"/>
      <color theme="1"/>
      <name val="Arial"/>
      <family val="2"/>
      <charset val="162"/>
    </font>
    <font>
      <sz val="8"/>
      <color theme="1"/>
      <name val="Arial"/>
      <family val="2"/>
      <charset val="162"/>
    </font>
    <font>
      <b/>
      <sz val="12"/>
      <color theme="1"/>
      <name val="Arial"/>
      <family val="2"/>
    </font>
    <font>
      <b/>
      <sz val="11"/>
      <color theme="1"/>
      <name val="Arial"/>
      <family val="2"/>
      <charset val="162"/>
    </font>
    <font>
      <sz val="10"/>
      <color indexed="8"/>
      <name val="Tahoma"/>
      <family val="2"/>
      <charset val="162"/>
    </font>
    <font>
      <b/>
      <sz val="20"/>
      <color theme="0"/>
      <name val="Calibri"/>
      <family val="2"/>
      <scheme val="minor"/>
    </font>
    <font>
      <sz val="11"/>
      <name val="Calibri"/>
      <family val="2"/>
      <scheme val="minor"/>
    </font>
  </fonts>
  <fills count="6">
    <fill>
      <patternFill patternType="none"/>
    </fill>
    <fill>
      <patternFill patternType="gray125"/>
    </fill>
    <fill>
      <patternFill patternType="solid">
        <fgColor theme="6" tint="0.79998168889431442"/>
        <bgColor indexed="64"/>
      </patternFill>
    </fill>
    <fill>
      <patternFill patternType="solid">
        <fgColor theme="0"/>
        <bgColor indexed="64"/>
      </patternFill>
    </fill>
    <fill>
      <patternFill patternType="solid">
        <fgColor rgb="FF48C1B5"/>
        <bgColor indexed="64"/>
      </patternFill>
    </fill>
    <fill>
      <patternFill patternType="solid">
        <fgColor rgb="FF00A479"/>
        <bgColor indexed="64"/>
      </patternFill>
    </fill>
  </fills>
  <borders count="16">
    <border>
      <left/>
      <right/>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diagonal/>
    </border>
    <border>
      <left style="thin">
        <color rgb="FF000000"/>
      </left>
      <right style="thin">
        <color indexed="64"/>
      </right>
      <top/>
      <bottom style="thin">
        <color indexed="64"/>
      </bottom>
      <diagonal/>
    </border>
    <border>
      <left style="thin">
        <color indexed="64"/>
      </left>
      <right style="thin">
        <color rgb="FF000000"/>
      </right>
      <top/>
      <bottom style="thin">
        <color indexed="64"/>
      </bottom>
      <diagonal/>
    </border>
  </borders>
  <cellStyleXfs count="3">
    <xf numFmtId="0" fontId="0" fillId="0" borderId="0"/>
    <xf numFmtId="9" fontId="11" fillId="0" borderId="0" applyFont="0" applyFill="0" applyBorder="0" applyAlignment="0" applyProtection="0"/>
    <xf numFmtId="166" fontId="11" fillId="0" borderId="0" applyFont="0" applyFill="0" applyBorder="0" applyAlignment="0" applyProtection="0"/>
  </cellStyleXfs>
  <cellXfs count="77">
    <xf numFmtId="0" fontId="0" fillId="0" borderId="0" xfId="0"/>
    <xf numFmtId="0" fontId="0" fillId="2" borderId="0" xfId="0" applyFill="1"/>
    <xf numFmtId="0" fontId="3" fillId="0" borderId="0" xfId="0" applyFont="1" applyAlignment="1">
      <alignment horizontal="left" vertical="center" wrapText="1"/>
    </xf>
    <xf numFmtId="0" fontId="1" fillId="0" borderId="0" xfId="0" applyFont="1" applyAlignment="1">
      <alignment vertical="top"/>
    </xf>
    <xf numFmtId="0" fontId="8" fillId="0" borderId="0" xfId="0" applyFont="1"/>
    <xf numFmtId="0" fontId="6" fillId="0" borderId="0" xfId="0" applyFont="1"/>
    <xf numFmtId="0" fontId="9" fillId="0" borderId="0" xfId="0" applyFont="1"/>
    <xf numFmtId="0" fontId="7" fillId="0" borderId="0" xfId="0" applyFont="1"/>
    <xf numFmtId="0" fontId="10" fillId="0" borderId="0" xfId="0" applyFont="1" applyAlignment="1">
      <alignment horizontal="center"/>
    </xf>
    <xf numFmtId="0" fontId="7" fillId="0" borderId="2" xfId="0" applyFont="1" applyBorder="1" applyAlignment="1">
      <alignment horizontal="center" vertical="top" wrapText="1"/>
    </xf>
    <xf numFmtId="165" fontId="7" fillId="0" borderId="2" xfId="0" applyNumberFormat="1" applyFont="1" applyBorder="1" applyAlignment="1">
      <alignment horizontal="center" vertical="top" wrapText="1"/>
    </xf>
    <xf numFmtId="1" fontId="7" fillId="0" borderId="0" xfId="0" applyNumberFormat="1" applyFont="1"/>
    <xf numFmtId="0" fontId="7" fillId="0" borderId="0" xfId="0" applyFont="1" applyAlignment="1">
      <alignment wrapText="1"/>
    </xf>
    <xf numFmtId="9" fontId="10" fillId="0" borderId="0" xfId="1" applyFont="1" applyFill="1" applyBorder="1" applyAlignment="1" applyProtection="1">
      <alignment horizontal="center"/>
    </xf>
    <xf numFmtId="0" fontId="10" fillId="0" borderId="0" xfId="0" applyFont="1" applyAlignment="1">
      <alignment vertical="center" wrapText="1"/>
    </xf>
    <xf numFmtId="0" fontId="12" fillId="0" borderId="0" xfId="0" applyFont="1" applyAlignment="1">
      <alignment horizontal="center" vertical="center"/>
    </xf>
    <xf numFmtId="9" fontId="10" fillId="0" borderId="0" xfId="0" applyNumberFormat="1" applyFont="1" applyAlignment="1">
      <alignment horizontal="center"/>
    </xf>
    <xf numFmtId="1" fontId="10" fillId="0" borderId="0" xfId="0" applyNumberFormat="1" applyFont="1" applyAlignment="1">
      <alignment horizontal="center"/>
    </xf>
    <xf numFmtId="9" fontId="7" fillId="0" borderId="0" xfId="0" applyNumberFormat="1" applyFont="1" applyAlignment="1">
      <alignment horizontal="justify" vertical="top" wrapText="1"/>
    </xf>
    <xf numFmtId="0" fontId="7" fillId="0" borderId="0" xfId="0" applyFont="1" applyAlignment="1">
      <alignment horizontal="justify" vertical="top" wrapText="1"/>
    </xf>
    <xf numFmtId="165" fontId="0" fillId="0" borderId="0" xfId="0" applyNumberFormat="1"/>
    <xf numFmtId="0" fontId="5" fillId="4" borderId="0" xfId="0" applyFont="1" applyFill="1" applyAlignment="1">
      <alignment vertical="top"/>
    </xf>
    <xf numFmtId="0" fontId="5" fillId="3" borderId="0" xfId="0" applyFont="1" applyFill="1" applyAlignment="1">
      <alignment vertical="top"/>
    </xf>
    <xf numFmtId="0" fontId="2" fillId="4" borderId="4" xfId="0" applyFont="1" applyFill="1" applyBorder="1" applyAlignment="1">
      <alignment horizontal="left" vertical="center"/>
    </xf>
    <xf numFmtId="0" fontId="2" fillId="4" borderId="5" xfId="0" applyFont="1" applyFill="1" applyBorder="1" applyAlignment="1">
      <alignment horizontal="left" vertical="center"/>
    </xf>
    <xf numFmtId="0" fontId="6" fillId="4" borderId="1" xfId="0" applyFont="1" applyFill="1" applyBorder="1" applyAlignment="1">
      <alignment horizontal="center" vertical="top" wrapText="1"/>
    </xf>
    <xf numFmtId="0" fontId="13" fillId="0" borderId="7" xfId="0" applyFont="1" applyBorder="1" applyAlignment="1">
      <alignment horizontal="left"/>
    </xf>
    <xf numFmtId="0" fontId="0" fillId="0" borderId="0" xfId="0" applyAlignment="1">
      <alignment horizontal="center"/>
    </xf>
    <xf numFmtId="0" fontId="13" fillId="0" borderId="0" xfId="0" applyFont="1" applyAlignment="1">
      <alignment horizontal="left"/>
    </xf>
    <xf numFmtId="164" fontId="13" fillId="0" borderId="0" xfId="0" applyNumberFormat="1" applyFont="1" applyAlignment="1">
      <alignment horizontal="left"/>
    </xf>
    <xf numFmtId="10" fontId="13" fillId="0" borderId="0" xfId="0" applyNumberFormat="1" applyFont="1"/>
    <xf numFmtId="164" fontId="13" fillId="0" borderId="0" xfId="0" applyNumberFormat="1" applyFont="1"/>
    <xf numFmtId="0" fontId="13" fillId="0" borderId="0" xfId="0" applyFont="1" applyAlignment="1">
      <alignment horizontal="center"/>
    </xf>
    <xf numFmtId="0" fontId="14" fillId="0" borderId="0" xfId="0" applyFont="1" applyAlignment="1">
      <alignment horizontal="center"/>
    </xf>
    <xf numFmtId="0" fontId="5" fillId="0" borderId="0" xfId="0" applyFont="1" applyAlignment="1">
      <alignment vertical="top"/>
    </xf>
    <xf numFmtId="0" fontId="7" fillId="0" borderId="11" xfId="0" applyFont="1" applyBorder="1" applyAlignment="1">
      <alignment vertical="top" wrapText="1"/>
    </xf>
    <xf numFmtId="0" fontId="7" fillId="0" borderId="2" xfId="0" applyFont="1" applyBorder="1" applyAlignment="1">
      <alignment vertical="top" wrapText="1"/>
    </xf>
    <xf numFmtId="0" fontId="6" fillId="4" borderId="12" xfId="0" applyFont="1" applyFill="1" applyBorder="1" applyAlignment="1">
      <alignment vertical="top" wrapText="1"/>
    </xf>
    <xf numFmtId="0" fontId="6" fillId="4" borderId="1" xfId="0" applyFont="1" applyFill="1" applyBorder="1" applyAlignment="1">
      <alignment vertical="top" wrapText="1"/>
    </xf>
    <xf numFmtId="0" fontId="18" fillId="0" borderId="0" xfId="0" applyFont="1" applyAlignment="1">
      <alignment vertical="top"/>
    </xf>
    <xf numFmtId="0" fontId="8" fillId="4" borderId="0" xfId="0" applyFont="1" applyFill="1" applyAlignment="1">
      <alignment vertical="center"/>
    </xf>
    <xf numFmtId="2" fontId="19" fillId="0" borderId="0" xfId="0" applyNumberFormat="1" applyFont="1" applyAlignment="1">
      <alignment horizontal="justify" vertical="top" wrapText="1"/>
    </xf>
    <xf numFmtId="0" fontId="4" fillId="4" borderId="4" xfId="0" applyFont="1" applyFill="1" applyBorder="1" applyAlignment="1">
      <alignment horizontal="left" vertical="center" wrapText="1"/>
    </xf>
    <xf numFmtId="0" fontId="4" fillId="4" borderId="5" xfId="0" applyFont="1" applyFill="1" applyBorder="1" applyAlignment="1">
      <alignment horizontal="left" vertical="center" wrapText="1"/>
    </xf>
    <xf numFmtId="164" fontId="4" fillId="4" borderId="5" xfId="0" applyNumberFormat="1" applyFont="1" applyFill="1" applyBorder="1" applyAlignment="1">
      <alignment horizontal="left" vertical="center" wrapText="1"/>
    </xf>
    <xf numFmtId="0" fontId="4" fillId="4" borderId="6" xfId="0" applyFont="1" applyFill="1" applyBorder="1" applyAlignment="1">
      <alignment horizontal="left" vertical="center" wrapText="1"/>
    </xf>
    <xf numFmtId="0" fontId="13" fillId="0" borderId="7" xfId="0" applyFont="1" applyBorder="1" applyAlignment="1">
      <alignment horizontal="left" vertical="center"/>
    </xf>
    <xf numFmtId="0" fontId="13" fillId="0" borderId="3" xfId="0" applyFont="1" applyBorder="1" applyAlignment="1">
      <alignment horizontal="left" vertical="center" wrapText="1"/>
    </xf>
    <xf numFmtId="10" fontId="13" fillId="0" borderId="3" xfId="0" applyNumberFormat="1" applyFont="1" applyBorder="1" applyAlignment="1">
      <alignment vertical="center"/>
    </xf>
    <xf numFmtId="164" fontId="13" fillId="0" borderId="3" xfId="0" applyNumberFormat="1" applyFont="1" applyBorder="1" applyAlignment="1">
      <alignment vertical="center"/>
    </xf>
    <xf numFmtId="0" fontId="13" fillId="0" borderId="8" xfId="0" applyFont="1" applyBorder="1" applyAlignment="1">
      <alignment horizontal="center" vertical="center"/>
    </xf>
    <xf numFmtId="0" fontId="13" fillId="0" borderId="3" xfId="0" applyFont="1" applyBorder="1" applyAlignment="1">
      <alignment horizontal="left" vertical="center"/>
    </xf>
    <xf numFmtId="164" fontId="13" fillId="0" borderId="8" xfId="0" applyNumberFormat="1" applyFont="1" applyBorder="1" applyAlignment="1">
      <alignment vertical="center"/>
    </xf>
    <xf numFmtId="0" fontId="13" fillId="0" borderId="3" xfId="0" applyFont="1" applyBorder="1" applyAlignment="1">
      <alignment horizontal="center" vertical="center"/>
    </xf>
    <xf numFmtId="0" fontId="13" fillId="0" borderId="3" xfId="0" applyFont="1" applyBorder="1" applyAlignment="1">
      <alignment horizontal="left" wrapText="1"/>
    </xf>
    <xf numFmtId="0" fontId="13" fillId="0" borderId="7" xfId="0" applyFont="1" applyBorder="1" applyAlignment="1">
      <alignment horizontal="left" vertical="center" wrapText="1"/>
    </xf>
    <xf numFmtId="0" fontId="20" fillId="0" borderId="0" xfId="0" applyFont="1" applyAlignment="1">
      <alignment vertical="center" wrapText="1"/>
    </xf>
    <xf numFmtId="164" fontId="13" fillId="0" borderId="3" xfId="0" applyNumberFormat="1" applyFont="1" applyBorder="1" applyAlignment="1">
      <alignment horizontal="right" vertical="center"/>
    </xf>
    <xf numFmtId="0" fontId="13" fillId="0" borderId="10" xfId="0" applyFont="1" applyBorder="1" applyAlignment="1">
      <alignment horizontal="left" vertical="center"/>
    </xf>
    <xf numFmtId="0" fontId="13" fillId="0" borderId="10" xfId="0" applyFont="1" applyBorder="1" applyAlignment="1">
      <alignment horizontal="left" wrapText="1"/>
    </xf>
    <xf numFmtId="0" fontId="13" fillId="0" borderId="10" xfId="0" applyFont="1" applyBorder="1" applyAlignment="1">
      <alignment horizontal="left" vertical="center" wrapText="1"/>
    </xf>
    <xf numFmtId="0" fontId="13" fillId="0" borderId="9" xfId="0" applyFont="1" applyBorder="1" applyAlignment="1">
      <alignment horizontal="left" vertical="center"/>
    </xf>
    <xf numFmtId="0" fontId="13" fillId="0" borderId="7" xfId="0" applyFont="1" applyBorder="1" applyAlignment="1">
      <alignment horizontal="left" vertical="top"/>
    </xf>
    <xf numFmtId="0" fontId="13" fillId="0" borderId="9" xfId="0" applyFont="1" applyBorder="1" applyAlignment="1">
      <alignment horizontal="left" vertical="top"/>
    </xf>
    <xf numFmtId="164" fontId="13" fillId="0" borderId="10" xfId="0" applyNumberFormat="1" applyFont="1" applyBorder="1" applyAlignment="1">
      <alignment horizontal="right" vertical="center"/>
    </xf>
    <xf numFmtId="10" fontId="13" fillId="0" borderId="10" xfId="0" applyNumberFormat="1" applyFont="1" applyBorder="1" applyAlignment="1">
      <alignment vertical="center"/>
    </xf>
    <xf numFmtId="164" fontId="13" fillId="0" borderId="10" xfId="0" applyNumberFormat="1" applyFont="1" applyBorder="1" applyAlignment="1">
      <alignment vertical="center"/>
    </xf>
    <xf numFmtId="0" fontId="13" fillId="0" borderId="13" xfId="0" applyFont="1" applyBorder="1" applyAlignment="1">
      <alignment horizontal="center" vertical="center"/>
    </xf>
    <xf numFmtId="0" fontId="13" fillId="0" borderId="9" xfId="0" applyFont="1" applyBorder="1" applyAlignment="1">
      <alignment horizontal="left" vertical="center" wrapText="1"/>
    </xf>
    <xf numFmtId="0" fontId="22" fillId="0" borderId="3" xfId="0" applyFont="1" applyBorder="1" applyAlignment="1">
      <alignment horizontal="left" wrapText="1"/>
    </xf>
    <xf numFmtId="0" fontId="4" fillId="4" borderId="14" xfId="0" applyFont="1" applyFill="1" applyBorder="1" applyAlignment="1">
      <alignment horizontal="left" vertical="center" wrapText="1"/>
    </xf>
    <xf numFmtId="0" fontId="4" fillId="4" borderId="15" xfId="0" applyFont="1" applyFill="1" applyBorder="1" applyAlignment="1">
      <alignment horizontal="left" vertical="center" wrapText="1"/>
    </xf>
    <xf numFmtId="0" fontId="17" fillId="0" borderId="0" xfId="0" applyFont="1" applyAlignment="1">
      <alignment horizontal="left" wrapText="1"/>
    </xf>
    <xf numFmtId="0" fontId="15" fillId="0" borderId="0" xfId="0" applyFont="1" applyAlignment="1">
      <alignment horizontal="left"/>
    </xf>
    <xf numFmtId="0" fontId="21" fillId="5" borderId="0" xfId="0" applyFont="1" applyFill="1" applyAlignment="1">
      <alignment horizontal="left" vertical="center" wrapText="1"/>
    </xf>
    <xf numFmtId="0" fontId="21" fillId="5" borderId="0" xfId="0" applyFont="1" applyFill="1" applyAlignment="1">
      <alignment horizontal="left" vertical="center"/>
    </xf>
    <xf numFmtId="0" fontId="0" fillId="0" borderId="0" xfId="0" applyAlignment="1">
      <alignment horizontal="center"/>
    </xf>
  </cellXfs>
  <cellStyles count="3">
    <cellStyle name="Currency 2" xfId="2" xr:uid="{EA359810-2A01-4702-B753-8257762AEFF8}"/>
    <cellStyle name="Normal" xfId="0" builtinId="0"/>
    <cellStyle name="Percent 2 57" xfId="1" xr:uid="{7CFFB0EC-3704-436B-977E-2D60BC60724F}"/>
  </cellStyles>
  <dxfs count="306">
    <dxf>
      <font>
        <strike val="0"/>
        <outline val="0"/>
        <shadow val="0"/>
        <u val="none"/>
        <vertAlign val="baseline"/>
        <sz val="11"/>
        <color rgb="FF2F4C59"/>
        <name val="Calibri"/>
        <family val="2"/>
        <scheme val="minor"/>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vertAlign val="baseline"/>
        <sz val="11"/>
        <color rgb="FF2F4C59"/>
        <name val="Calibri"/>
        <family val="2"/>
        <scheme val="minor"/>
      </font>
      <numFmt numFmtId="164" formatCode="#,##0.00\ [$€-407]"/>
      <fill>
        <patternFill patternType="none">
          <fgColor indexed="64"/>
          <bgColor auto="1"/>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dxf>
    <dxf>
      <font>
        <strike val="0"/>
        <outline val="0"/>
        <shadow val="0"/>
        <u val="none"/>
        <vertAlign val="baseline"/>
        <sz val="11"/>
        <color rgb="FF2F4C59"/>
        <name val="Calibri"/>
        <family val="2"/>
        <scheme val="minor"/>
      </font>
      <numFmt numFmtId="14" formatCode="0.00%"/>
      <fill>
        <patternFill patternType="none">
          <fgColor indexed="64"/>
          <bgColor auto="1"/>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vertAlign val="baseline"/>
        <sz val="11"/>
        <color rgb="FF2F4C59"/>
        <name val="Calibri"/>
        <family val="2"/>
        <scheme val="minor"/>
      </font>
      <numFmt numFmtId="164" formatCode="#,##0.00\ [$€-407]"/>
      <fill>
        <patternFill patternType="none">
          <fgColor indexed="64"/>
          <bgColor auto="1"/>
        </patternFill>
      </fill>
      <alignment horizontal="righ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rgb="FF2F4C59"/>
        <name val="Calibri"/>
        <family val="2"/>
        <scheme val="minor"/>
      </font>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rgb="FF2F4C59"/>
        <name val="Calibri"/>
        <family val="2"/>
        <scheme val="minor"/>
      </font>
      <fill>
        <patternFill patternType="none">
          <fgColor indexed="64"/>
          <bgColor auto="1"/>
        </patternFill>
      </fill>
      <alignment horizontal="left" vertical="center" textRotation="0" wrapText="0" indent="0" justifyLastLine="0" shrinkToFit="0" readingOrder="0"/>
      <border diagonalUp="0" diagonalDown="0" outline="0">
        <left/>
        <right style="thin">
          <color indexed="64"/>
        </right>
        <top style="thin">
          <color indexed="64"/>
        </top>
        <bottom style="thin">
          <color indexed="64"/>
        </bottom>
      </border>
    </dxf>
    <dxf>
      <border>
        <top style="thin">
          <color rgb="FF000000"/>
        </top>
      </border>
    </dxf>
    <dxf>
      <border diagonalUp="0" diagonalDown="0">
        <left style="thin">
          <color rgb="FF000000"/>
        </left>
        <right style="thin">
          <color rgb="FF000000"/>
        </right>
        <top style="thin">
          <color rgb="FF000000"/>
        </top>
        <bottom style="thin">
          <color rgb="FF000000"/>
        </bottom>
      </border>
    </dxf>
    <dxf>
      <font>
        <strike val="0"/>
        <outline val="0"/>
        <shadow val="0"/>
        <u val="none"/>
        <vertAlign val="baseline"/>
        <sz val="11"/>
        <color rgb="FF2F4C59"/>
        <name val="Calibri"/>
        <family val="2"/>
        <scheme val="none"/>
      </font>
      <fill>
        <patternFill patternType="none">
          <fgColor rgb="FF000000"/>
          <bgColor auto="1"/>
        </patternFill>
      </fill>
    </dxf>
    <dxf>
      <border outline="0">
        <bottom style="thin">
          <color indexed="64"/>
        </bottom>
      </border>
    </dxf>
    <dxf>
      <font>
        <b/>
        <i val="0"/>
        <strike val="0"/>
        <condense val="0"/>
        <extend val="0"/>
        <outline val="0"/>
        <shadow val="0"/>
        <u val="none"/>
        <vertAlign val="baseline"/>
        <sz val="14"/>
        <color theme="0"/>
        <name val="Calibri"/>
        <family val="2"/>
        <charset val="162"/>
        <scheme val="minor"/>
      </font>
      <fill>
        <patternFill patternType="solid">
          <fgColor indexed="64"/>
          <bgColor rgb="FF48C1B5"/>
        </patternFill>
      </fill>
      <alignment horizontal="left"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rgb="FF2F4C59"/>
        <name val="Calibri"/>
        <family val="2"/>
        <scheme val="minor"/>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vertAlign val="baseline"/>
        <sz val="11"/>
        <color rgb="FF2F4C59"/>
        <name val="Calibri"/>
        <family val="2"/>
        <scheme val="minor"/>
      </font>
      <numFmt numFmtId="164" formatCode="#,##0.00\ [$€-407]"/>
      <fill>
        <patternFill patternType="none">
          <fgColor indexed="64"/>
          <bgColor auto="1"/>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dxf>
    <dxf>
      <font>
        <strike val="0"/>
        <outline val="0"/>
        <shadow val="0"/>
        <u val="none"/>
        <vertAlign val="baseline"/>
        <sz val="11"/>
        <color rgb="FF2F4C59"/>
        <name val="Calibri"/>
        <family val="2"/>
        <scheme val="minor"/>
      </font>
      <numFmt numFmtId="14" formatCode="0.00%"/>
      <fill>
        <patternFill patternType="none">
          <fgColor indexed="64"/>
          <bgColor auto="1"/>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vertAlign val="baseline"/>
        <sz val="11"/>
        <color rgb="FF2F4C59"/>
        <name val="Calibri"/>
        <family val="2"/>
        <scheme val="minor"/>
      </font>
      <numFmt numFmtId="164" formatCode="#,##0.00\ [$€-407]"/>
      <fill>
        <patternFill patternType="none">
          <fgColor indexed="64"/>
          <bgColor auto="1"/>
        </patternFill>
      </fill>
      <alignment horizontal="righ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rgb="FF2F4C59"/>
        <name val="Calibri"/>
        <family val="2"/>
        <scheme val="minor"/>
      </font>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rgb="FF2F4C59"/>
        <name val="Calibri"/>
        <family val="2"/>
        <scheme val="minor"/>
      </font>
      <fill>
        <patternFill patternType="none">
          <fgColor indexed="64"/>
          <bgColor auto="1"/>
        </patternFill>
      </fill>
      <alignment horizontal="left" vertical="bottom" textRotation="0" wrapText="0" indent="0" justifyLastLine="0" shrinkToFit="0" readingOrder="0"/>
      <border diagonalUp="0" diagonalDown="0" outline="0">
        <left/>
        <right style="thin">
          <color indexed="64"/>
        </right>
        <top style="thin">
          <color indexed="64"/>
        </top>
        <bottom style="thin">
          <color indexed="64"/>
        </bottom>
      </border>
    </dxf>
    <dxf>
      <border>
        <top style="thin">
          <color rgb="FF000000"/>
        </top>
      </border>
    </dxf>
    <dxf>
      <border diagonalUp="0" diagonalDown="0">
        <left style="thin">
          <color rgb="FF000000"/>
        </left>
        <right style="thin">
          <color rgb="FF000000"/>
        </right>
        <top style="thin">
          <color rgb="FF000000"/>
        </top>
        <bottom style="thin">
          <color rgb="FF000000"/>
        </bottom>
      </border>
    </dxf>
    <dxf>
      <font>
        <strike val="0"/>
        <outline val="0"/>
        <shadow val="0"/>
        <u val="none"/>
        <vertAlign val="baseline"/>
        <sz val="11"/>
        <color rgb="FF2F4C59"/>
        <name val="Calibri"/>
        <family val="2"/>
        <scheme val="none"/>
      </font>
      <fill>
        <patternFill patternType="none">
          <fgColor rgb="FF000000"/>
          <bgColor auto="1"/>
        </patternFill>
      </fill>
    </dxf>
    <dxf>
      <border>
        <bottom style="thin">
          <color rgb="FF000000"/>
        </bottom>
      </border>
    </dxf>
    <dxf>
      <font>
        <strike val="0"/>
        <outline val="0"/>
        <shadow val="0"/>
        <u val="none"/>
        <vertAlign val="baseline"/>
        <sz val="14"/>
        <color theme="1"/>
        <name val="Calibri"/>
        <family val="2"/>
        <charset val="162"/>
        <scheme val="minor"/>
      </font>
      <fill>
        <patternFill patternType="solid">
          <fgColor indexed="64"/>
          <bgColor rgb="FF48C1B5"/>
        </patternFill>
      </fill>
      <alignment horizontal="left" vertical="center" textRotation="0" wrapText="0"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rgb="FF2F4C59"/>
        <name val="Calibri"/>
        <family val="2"/>
        <scheme val="minor"/>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vertAlign val="baseline"/>
        <sz val="11"/>
        <color rgb="FF2F4C59"/>
        <name val="Calibri"/>
        <family val="2"/>
        <scheme val="minor"/>
      </font>
      <numFmt numFmtId="164" formatCode="#,##0.00\ [$€-407]"/>
      <fill>
        <patternFill patternType="none">
          <fgColor indexed="64"/>
          <bgColor auto="1"/>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dxf>
    <dxf>
      <font>
        <strike val="0"/>
        <outline val="0"/>
        <shadow val="0"/>
        <u val="none"/>
        <vertAlign val="baseline"/>
        <sz val="11"/>
        <color rgb="FF2F4C59"/>
        <name val="Calibri"/>
        <family val="2"/>
        <scheme val="minor"/>
      </font>
      <numFmt numFmtId="14" formatCode="0.00%"/>
      <fill>
        <patternFill patternType="none">
          <fgColor indexed="64"/>
          <bgColor auto="1"/>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vertAlign val="baseline"/>
        <sz val="11"/>
        <color rgb="FF2F4C59"/>
        <name val="Calibri"/>
        <family val="2"/>
        <scheme val="minor"/>
      </font>
      <numFmt numFmtId="164" formatCode="#,##0.00\ [$€-407]"/>
      <fill>
        <patternFill patternType="none">
          <fgColor indexed="64"/>
          <bgColor auto="1"/>
        </patternFill>
      </fill>
      <alignment horizontal="righ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rgb="FF2F4C59"/>
        <name val="Calibri"/>
        <family val="2"/>
        <scheme val="minor"/>
      </font>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rgb="FF2F4C59"/>
        <name val="Calibri"/>
        <family val="2"/>
        <scheme val="minor"/>
      </font>
      <fill>
        <patternFill patternType="none">
          <fgColor indexed="64"/>
          <bgColor auto="1"/>
        </patternFill>
      </fill>
      <alignment horizontal="left" vertical="bottom" textRotation="0" wrapText="0" indent="0" justifyLastLine="0" shrinkToFit="0" readingOrder="0"/>
      <border diagonalUp="0" diagonalDown="0" outline="0">
        <left/>
        <right style="thin">
          <color indexed="64"/>
        </right>
        <top style="thin">
          <color indexed="64"/>
        </top>
        <bottom style="thin">
          <color indexed="64"/>
        </bottom>
      </border>
    </dxf>
    <dxf>
      <border>
        <top style="thin">
          <color rgb="FF000000"/>
        </top>
      </border>
    </dxf>
    <dxf>
      <border diagonalUp="0" diagonalDown="0">
        <left style="thin">
          <color rgb="FF000000"/>
        </left>
        <right style="thin">
          <color rgb="FF000000"/>
        </right>
        <top style="thin">
          <color rgb="FF000000"/>
        </top>
        <bottom style="thin">
          <color rgb="FF000000"/>
        </bottom>
      </border>
    </dxf>
    <dxf>
      <font>
        <strike val="0"/>
        <outline val="0"/>
        <shadow val="0"/>
        <u val="none"/>
        <vertAlign val="baseline"/>
        <sz val="11"/>
        <color rgb="FF2F4C59"/>
        <name val="Calibri"/>
        <family val="2"/>
        <scheme val="none"/>
      </font>
      <fill>
        <patternFill patternType="none">
          <fgColor rgb="FF000000"/>
          <bgColor auto="1"/>
        </patternFill>
      </fill>
    </dxf>
    <dxf>
      <border>
        <bottom style="thin">
          <color rgb="FF000000"/>
        </bottom>
      </border>
    </dxf>
    <dxf>
      <font>
        <strike val="0"/>
        <outline val="0"/>
        <shadow val="0"/>
        <u val="none"/>
        <vertAlign val="baseline"/>
        <sz val="14"/>
        <color theme="1"/>
        <name val="Calibri"/>
        <family val="2"/>
        <charset val="162"/>
        <scheme val="minor"/>
      </font>
      <fill>
        <patternFill patternType="solid">
          <fgColor indexed="64"/>
          <bgColor rgb="FF48C1B5"/>
        </patternFill>
      </fill>
      <alignment horizontal="left" vertical="center" textRotation="0" wrapText="0"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rgb="FF2F4C59"/>
        <name val="Calibri"/>
        <family val="2"/>
        <scheme val="minor"/>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vertAlign val="baseline"/>
        <sz val="11"/>
        <color rgb="FF2F4C59"/>
        <name val="Calibri"/>
        <family val="2"/>
        <scheme val="minor"/>
      </font>
      <numFmt numFmtId="164" formatCode="#,##0.00\ [$€-407]"/>
      <fill>
        <patternFill patternType="none">
          <fgColor indexed="64"/>
          <bgColor auto="1"/>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dxf>
    <dxf>
      <font>
        <strike val="0"/>
        <outline val="0"/>
        <shadow val="0"/>
        <u val="none"/>
        <vertAlign val="baseline"/>
        <sz val="11"/>
        <color rgb="FF2F4C59"/>
        <name val="Calibri"/>
        <family val="2"/>
        <scheme val="minor"/>
      </font>
      <numFmt numFmtId="14" formatCode="0.00%"/>
      <fill>
        <patternFill patternType="none">
          <fgColor indexed="64"/>
          <bgColor auto="1"/>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vertAlign val="baseline"/>
        <sz val="11"/>
        <color rgb="FF2F4C59"/>
        <name val="Calibri"/>
        <family val="2"/>
        <scheme val="minor"/>
      </font>
      <numFmt numFmtId="164" formatCode="#,##0.00\ [$€-407]"/>
      <fill>
        <patternFill patternType="none">
          <fgColor indexed="64"/>
          <bgColor auto="1"/>
        </patternFill>
      </fill>
      <alignment horizontal="righ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rgb="FF2F4C59"/>
        <name val="Calibri"/>
        <family val="2"/>
        <scheme val="minor"/>
      </font>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rgb="FF2F4C59"/>
        <name val="Calibri"/>
        <family val="2"/>
        <scheme val="minor"/>
      </font>
      <fill>
        <patternFill patternType="none">
          <fgColor indexed="64"/>
          <bgColor auto="1"/>
        </patternFill>
      </fill>
      <alignment horizontal="left" vertical="bottom" textRotation="0" wrapText="0" indent="0" justifyLastLine="0" shrinkToFit="0" readingOrder="0"/>
      <border diagonalUp="0" diagonalDown="0" outline="0">
        <left/>
        <right style="thin">
          <color indexed="64"/>
        </right>
        <top style="thin">
          <color indexed="64"/>
        </top>
        <bottom style="thin">
          <color indexed="64"/>
        </bottom>
      </border>
    </dxf>
    <dxf>
      <border>
        <top style="thin">
          <color rgb="FF000000"/>
        </top>
      </border>
    </dxf>
    <dxf>
      <border diagonalUp="0" diagonalDown="0">
        <left style="thin">
          <color rgb="FF000000"/>
        </left>
        <right style="thin">
          <color rgb="FF000000"/>
        </right>
        <top style="thin">
          <color rgb="FF000000"/>
        </top>
        <bottom style="thin">
          <color rgb="FF000000"/>
        </bottom>
      </border>
    </dxf>
    <dxf>
      <font>
        <strike val="0"/>
        <outline val="0"/>
        <shadow val="0"/>
        <u val="none"/>
        <vertAlign val="baseline"/>
        <sz val="11"/>
        <color rgb="FF2F4C59"/>
        <name val="Calibri"/>
        <family val="2"/>
        <scheme val="none"/>
      </font>
      <fill>
        <patternFill patternType="none">
          <fgColor rgb="FF000000"/>
          <bgColor auto="1"/>
        </patternFill>
      </fill>
    </dxf>
    <dxf>
      <border outline="0">
        <bottom style="thin">
          <color indexed="64"/>
        </bottom>
      </border>
    </dxf>
    <dxf>
      <font>
        <b/>
        <i val="0"/>
        <strike val="0"/>
        <condense val="0"/>
        <extend val="0"/>
        <outline val="0"/>
        <shadow val="0"/>
        <u val="none"/>
        <vertAlign val="baseline"/>
        <sz val="14"/>
        <color theme="0"/>
        <name val="Calibri"/>
        <family val="2"/>
        <charset val="162"/>
        <scheme val="minor"/>
      </font>
      <fill>
        <patternFill patternType="solid">
          <fgColor indexed="64"/>
          <bgColor rgb="FF48C1B5"/>
        </patternFill>
      </fill>
      <alignment horizontal="left"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rgb="FF2F4C59"/>
        <name val="Calibri"/>
        <family val="2"/>
        <scheme val="minor"/>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vertAlign val="baseline"/>
        <sz val="11"/>
        <color rgb="FF2F4C59"/>
        <name val="Calibri"/>
        <family val="2"/>
        <scheme val="minor"/>
      </font>
      <numFmt numFmtId="164" formatCode="#,##0.00\ [$€-407]"/>
      <fill>
        <patternFill patternType="none">
          <fgColor indexed="64"/>
          <bgColor auto="1"/>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dxf>
    <dxf>
      <font>
        <strike val="0"/>
        <outline val="0"/>
        <shadow val="0"/>
        <u val="none"/>
        <vertAlign val="baseline"/>
        <sz val="11"/>
        <color rgb="FF2F4C59"/>
        <name val="Calibri"/>
        <family val="2"/>
        <scheme val="minor"/>
      </font>
      <numFmt numFmtId="14" formatCode="0.00%"/>
      <fill>
        <patternFill patternType="none">
          <fgColor indexed="64"/>
          <bgColor auto="1"/>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vertAlign val="baseline"/>
        <sz val="11"/>
        <color rgb="FF2F4C59"/>
        <name val="Calibri"/>
        <family val="2"/>
        <scheme val="minor"/>
      </font>
      <numFmt numFmtId="164" formatCode="#,##0.00\ [$€-407]"/>
      <fill>
        <patternFill patternType="none">
          <fgColor indexed="64"/>
          <bgColor auto="1"/>
        </patternFill>
      </fill>
      <alignment horizontal="righ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rgb="FF2F4C59"/>
        <name val="Calibri"/>
        <family val="2"/>
        <scheme val="minor"/>
      </font>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rgb="FF2F4C59"/>
        <name val="Calibri"/>
        <family val="2"/>
        <scheme val="minor"/>
      </font>
      <fill>
        <patternFill patternType="none">
          <fgColor indexed="64"/>
          <bgColor auto="1"/>
        </patternFill>
      </fill>
      <alignment horizontal="left" vertical="bottom" textRotation="0" wrapText="0" indent="0" justifyLastLine="0" shrinkToFit="0" readingOrder="0"/>
      <border diagonalUp="0" diagonalDown="0" outline="0">
        <left/>
        <right style="thin">
          <color indexed="64"/>
        </right>
        <top style="thin">
          <color indexed="64"/>
        </top>
        <bottom style="thin">
          <color indexed="64"/>
        </bottom>
      </border>
    </dxf>
    <dxf>
      <border>
        <top style="thin">
          <color rgb="FF000000"/>
        </top>
      </border>
    </dxf>
    <dxf>
      <border diagonalUp="0" diagonalDown="0">
        <left style="thin">
          <color rgb="FF000000"/>
        </left>
        <right style="thin">
          <color rgb="FF000000"/>
        </right>
        <top style="thin">
          <color rgb="FF000000"/>
        </top>
        <bottom style="thin">
          <color rgb="FF000000"/>
        </bottom>
      </border>
    </dxf>
    <dxf>
      <font>
        <strike val="0"/>
        <outline val="0"/>
        <shadow val="0"/>
        <u val="none"/>
        <vertAlign val="baseline"/>
        <sz val="11"/>
        <color rgb="FF2F4C59"/>
        <name val="Calibri"/>
        <family val="2"/>
        <scheme val="none"/>
      </font>
      <fill>
        <patternFill patternType="none">
          <fgColor rgb="FF000000"/>
          <bgColor auto="1"/>
        </patternFill>
      </fill>
    </dxf>
    <dxf>
      <border outline="0">
        <bottom style="thin">
          <color indexed="64"/>
        </bottom>
      </border>
    </dxf>
    <dxf>
      <font>
        <b/>
        <i val="0"/>
        <strike val="0"/>
        <condense val="0"/>
        <extend val="0"/>
        <outline val="0"/>
        <shadow val="0"/>
        <u val="none"/>
        <vertAlign val="baseline"/>
        <sz val="14"/>
        <color theme="0"/>
        <name val="Calibri"/>
        <family val="2"/>
        <charset val="162"/>
        <scheme val="minor"/>
      </font>
      <fill>
        <patternFill patternType="solid">
          <fgColor indexed="64"/>
          <bgColor rgb="FF48C1B5"/>
        </patternFill>
      </fill>
      <alignment horizontal="left"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rgb="FF2F4C59"/>
        <name val="Calibri"/>
        <family val="2"/>
        <scheme val="minor"/>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vertAlign val="baseline"/>
        <sz val="11"/>
        <color rgb="FF2F4C59"/>
        <name val="Calibri"/>
        <family val="2"/>
        <scheme val="minor"/>
      </font>
      <numFmt numFmtId="164" formatCode="#,##0.00\ [$€-407]"/>
      <fill>
        <patternFill patternType="none">
          <fgColor indexed="64"/>
          <bgColor auto="1"/>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dxf>
    <dxf>
      <font>
        <strike val="0"/>
        <outline val="0"/>
        <shadow val="0"/>
        <u val="none"/>
        <vertAlign val="baseline"/>
        <sz val="11"/>
        <color rgb="FF2F4C59"/>
        <name val="Calibri"/>
        <family val="2"/>
        <scheme val="minor"/>
      </font>
      <numFmt numFmtId="14" formatCode="0.00%"/>
      <fill>
        <patternFill patternType="none">
          <fgColor indexed="64"/>
          <bgColor auto="1"/>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vertAlign val="baseline"/>
        <sz val="11"/>
        <color rgb="FF2F4C59"/>
        <name val="Calibri"/>
        <family val="2"/>
        <scheme val="minor"/>
      </font>
      <numFmt numFmtId="164" formatCode="#,##0.00\ [$€-407]"/>
      <fill>
        <patternFill patternType="none">
          <fgColor indexed="64"/>
          <bgColor auto="1"/>
        </patternFill>
      </fill>
      <alignment horizontal="righ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rgb="FF2F4C59"/>
        <name val="Calibri"/>
        <family val="2"/>
        <scheme val="minor"/>
      </font>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rgb="FF2F4C59"/>
        <name val="Calibri"/>
        <family val="2"/>
        <scheme val="minor"/>
      </font>
      <fill>
        <patternFill patternType="none">
          <fgColor indexed="64"/>
          <bgColor auto="1"/>
        </patternFill>
      </fill>
      <alignment horizontal="left" vertical="bottom" textRotation="0" wrapText="0" indent="0" justifyLastLine="0" shrinkToFit="0" readingOrder="0"/>
      <border diagonalUp="0" diagonalDown="0" outline="0">
        <left/>
        <right style="thin">
          <color indexed="64"/>
        </right>
        <top style="thin">
          <color indexed="64"/>
        </top>
        <bottom style="thin">
          <color indexed="64"/>
        </bottom>
      </border>
    </dxf>
    <dxf>
      <border>
        <top style="thin">
          <color rgb="FF000000"/>
        </top>
      </border>
    </dxf>
    <dxf>
      <border diagonalUp="0" diagonalDown="0">
        <left style="thin">
          <color rgb="FF000000"/>
        </left>
        <right style="thin">
          <color rgb="FF000000"/>
        </right>
        <top style="thin">
          <color rgb="FF000000"/>
        </top>
        <bottom style="thin">
          <color rgb="FF000000"/>
        </bottom>
      </border>
    </dxf>
    <dxf>
      <font>
        <strike val="0"/>
        <outline val="0"/>
        <shadow val="0"/>
        <u val="none"/>
        <vertAlign val="baseline"/>
        <sz val="11"/>
        <color rgb="FF2F4C59"/>
        <name val="Calibri"/>
        <family val="2"/>
        <scheme val="none"/>
      </font>
      <fill>
        <patternFill patternType="none">
          <fgColor rgb="FF000000"/>
          <bgColor auto="1"/>
        </patternFill>
      </fill>
    </dxf>
    <dxf>
      <border outline="0">
        <bottom style="thin">
          <color indexed="64"/>
        </bottom>
      </border>
    </dxf>
    <dxf>
      <font>
        <b/>
        <i val="0"/>
        <strike val="0"/>
        <condense val="0"/>
        <extend val="0"/>
        <outline val="0"/>
        <shadow val="0"/>
        <u val="none"/>
        <vertAlign val="baseline"/>
        <sz val="14"/>
        <color theme="0"/>
        <name val="Calibri"/>
        <family val="2"/>
        <charset val="162"/>
        <scheme val="minor"/>
      </font>
      <fill>
        <patternFill patternType="solid">
          <fgColor indexed="64"/>
          <bgColor rgb="FF48C1B5"/>
        </patternFill>
      </fill>
      <alignment horizontal="left"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rgb="FF2F4C59"/>
        <name val="Calibri"/>
        <family val="2"/>
        <scheme val="minor"/>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vertAlign val="baseline"/>
        <sz val="11"/>
        <color rgb="FF2F4C59"/>
        <name val="Calibri"/>
        <family val="2"/>
        <scheme val="minor"/>
      </font>
      <numFmt numFmtId="164" formatCode="#,##0.00\ [$€-407]"/>
      <fill>
        <patternFill patternType="none">
          <fgColor indexed="64"/>
          <bgColor auto="1"/>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dxf>
    <dxf>
      <font>
        <strike val="0"/>
        <outline val="0"/>
        <shadow val="0"/>
        <u val="none"/>
        <vertAlign val="baseline"/>
        <sz val="11"/>
        <color rgb="FF2F4C59"/>
        <name val="Calibri"/>
        <family val="2"/>
        <scheme val="minor"/>
      </font>
      <numFmt numFmtId="14" formatCode="0.00%"/>
      <fill>
        <patternFill patternType="none">
          <fgColor indexed="64"/>
          <bgColor auto="1"/>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vertAlign val="baseline"/>
        <sz val="11"/>
        <color rgb="FF2F4C59"/>
        <name val="Calibri"/>
        <family val="2"/>
        <scheme val="minor"/>
      </font>
      <numFmt numFmtId="164" formatCode="#,##0.00\ [$€-407]"/>
      <fill>
        <patternFill patternType="none">
          <fgColor indexed="64"/>
          <bgColor auto="1"/>
        </patternFill>
      </fill>
      <alignment horizontal="righ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rgb="FF2F4C59"/>
        <name val="Calibri"/>
        <family val="2"/>
        <scheme val="minor"/>
      </font>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rgb="FF2F4C59"/>
        <name val="Calibri"/>
        <family val="2"/>
        <scheme val="minor"/>
      </font>
      <fill>
        <patternFill patternType="none">
          <fgColor indexed="64"/>
          <bgColor auto="1"/>
        </patternFill>
      </fill>
      <alignment horizontal="left" vertical="bottom" textRotation="0" wrapText="0" indent="0" justifyLastLine="0" shrinkToFit="0" readingOrder="0"/>
      <border diagonalUp="0" diagonalDown="0" outline="0">
        <left/>
        <right style="thin">
          <color indexed="64"/>
        </right>
        <top style="thin">
          <color indexed="64"/>
        </top>
        <bottom style="thin">
          <color indexed="64"/>
        </bottom>
      </border>
    </dxf>
    <dxf>
      <border>
        <top style="thin">
          <color rgb="FF000000"/>
        </top>
      </border>
    </dxf>
    <dxf>
      <border diagonalUp="0" diagonalDown="0">
        <left style="thin">
          <color rgb="FF000000"/>
        </left>
        <right style="thin">
          <color rgb="FF000000"/>
        </right>
        <top style="thin">
          <color rgb="FF000000"/>
        </top>
        <bottom style="thin">
          <color rgb="FF000000"/>
        </bottom>
      </border>
    </dxf>
    <dxf>
      <font>
        <strike val="0"/>
        <outline val="0"/>
        <shadow val="0"/>
        <u val="none"/>
        <vertAlign val="baseline"/>
        <sz val="11"/>
        <color rgb="FF2F4C59"/>
        <name val="Calibri"/>
        <family val="2"/>
        <scheme val="none"/>
      </font>
      <fill>
        <patternFill patternType="none">
          <fgColor rgb="FF000000"/>
          <bgColor auto="1"/>
        </patternFill>
      </fill>
    </dxf>
    <dxf>
      <border outline="0">
        <bottom style="thin">
          <color indexed="64"/>
        </bottom>
      </border>
    </dxf>
    <dxf>
      <font>
        <b/>
        <i val="0"/>
        <strike val="0"/>
        <condense val="0"/>
        <extend val="0"/>
        <outline val="0"/>
        <shadow val="0"/>
        <u val="none"/>
        <vertAlign val="baseline"/>
        <sz val="14"/>
        <color theme="0"/>
        <name val="Calibri"/>
        <family val="2"/>
        <charset val="162"/>
        <scheme val="minor"/>
      </font>
      <fill>
        <patternFill patternType="solid">
          <fgColor indexed="64"/>
          <bgColor rgb="FF48C1B5"/>
        </patternFill>
      </fill>
      <alignment horizontal="left"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rgb="FF2F4C59"/>
        <name val="Calibri"/>
        <family val="2"/>
        <scheme val="minor"/>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vertAlign val="baseline"/>
        <sz val="11"/>
        <color rgb="FF2F4C59"/>
        <name val="Calibri"/>
        <family val="2"/>
        <scheme val="minor"/>
      </font>
      <numFmt numFmtId="164" formatCode="#,##0.00\ [$€-407]"/>
      <fill>
        <patternFill patternType="none">
          <fgColor indexed="64"/>
          <bgColor auto="1"/>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dxf>
    <dxf>
      <font>
        <strike val="0"/>
        <outline val="0"/>
        <shadow val="0"/>
        <u val="none"/>
        <vertAlign val="baseline"/>
        <sz val="11"/>
        <color rgb="FF2F4C59"/>
        <name val="Calibri"/>
        <family val="2"/>
        <scheme val="minor"/>
      </font>
      <numFmt numFmtId="14" formatCode="0.00%"/>
      <fill>
        <patternFill patternType="none">
          <fgColor indexed="64"/>
          <bgColor auto="1"/>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vertAlign val="baseline"/>
        <sz val="11"/>
        <color rgb="FF2F4C59"/>
        <name val="Calibri"/>
        <family val="2"/>
        <scheme val="minor"/>
      </font>
      <numFmt numFmtId="164" formatCode="#,##0.00\ [$€-407]"/>
      <fill>
        <patternFill patternType="none">
          <fgColor indexed="64"/>
          <bgColor auto="1"/>
        </patternFill>
      </fill>
      <alignment horizontal="righ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rgb="FF2F4C59"/>
        <name val="Calibri"/>
        <family val="2"/>
        <scheme val="minor"/>
      </font>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rgb="FF2F4C59"/>
        <name val="Calibri"/>
        <family val="2"/>
        <scheme val="minor"/>
      </font>
      <fill>
        <patternFill patternType="none">
          <fgColor indexed="64"/>
          <bgColor auto="1"/>
        </patternFill>
      </fill>
      <alignment horizontal="left" vertical="center" textRotation="0" wrapText="0" indent="0" justifyLastLine="0" shrinkToFit="0" readingOrder="0"/>
      <border diagonalUp="0" diagonalDown="0" outline="0">
        <left/>
        <right style="thin">
          <color indexed="64"/>
        </right>
        <top style="thin">
          <color indexed="64"/>
        </top>
        <bottom style="thin">
          <color indexed="64"/>
        </bottom>
      </border>
    </dxf>
    <dxf>
      <border>
        <top style="thin">
          <color rgb="FF000000"/>
        </top>
      </border>
    </dxf>
    <dxf>
      <border diagonalUp="0" diagonalDown="0">
        <left style="thin">
          <color rgb="FF000000"/>
        </left>
        <right style="thin">
          <color rgb="FF000000"/>
        </right>
        <top style="thin">
          <color rgb="FF000000"/>
        </top>
        <bottom style="thin">
          <color rgb="FF000000"/>
        </bottom>
      </border>
    </dxf>
    <dxf>
      <font>
        <strike val="0"/>
        <outline val="0"/>
        <shadow val="0"/>
        <u val="none"/>
        <vertAlign val="baseline"/>
        <sz val="11"/>
        <color rgb="FF2F4C59"/>
        <name val="Calibri"/>
        <family val="2"/>
        <scheme val="none"/>
      </font>
      <fill>
        <patternFill patternType="none">
          <fgColor rgb="FF000000"/>
          <bgColor auto="1"/>
        </patternFill>
      </fill>
    </dxf>
    <dxf>
      <border outline="0">
        <bottom style="thin">
          <color indexed="64"/>
        </bottom>
      </border>
    </dxf>
    <dxf>
      <font>
        <b/>
        <i val="0"/>
        <strike val="0"/>
        <condense val="0"/>
        <extend val="0"/>
        <outline val="0"/>
        <shadow val="0"/>
        <u val="none"/>
        <vertAlign val="baseline"/>
        <sz val="14"/>
        <color theme="0"/>
        <name val="Calibri"/>
        <family val="2"/>
        <charset val="162"/>
        <scheme val="minor"/>
      </font>
      <fill>
        <patternFill patternType="solid">
          <fgColor indexed="64"/>
          <bgColor rgb="FF48C1B5"/>
        </patternFill>
      </fill>
      <alignment horizontal="left"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rgb="FF2F4C59"/>
        <name val="Calibri"/>
        <family val="2"/>
        <scheme val="minor"/>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vertAlign val="baseline"/>
        <sz val="11"/>
        <color rgb="FF2F4C59"/>
        <name val="Calibri"/>
        <family val="2"/>
        <scheme val="minor"/>
      </font>
      <numFmt numFmtId="164" formatCode="#,##0.00\ [$€-407]"/>
      <fill>
        <patternFill patternType="none">
          <fgColor indexed="64"/>
          <bgColor auto="1"/>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dxf>
    <dxf>
      <font>
        <strike val="0"/>
        <outline val="0"/>
        <shadow val="0"/>
        <u val="none"/>
        <vertAlign val="baseline"/>
        <sz val="11"/>
        <color rgb="FF2F4C59"/>
        <name val="Calibri"/>
        <family val="2"/>
        <scheme val="minor"/>
      </font>
      <numFmt numFmtId="14" formatCode="0.00%"/>
      <fill>
        <patternFill patternType="none">
          <fgColor indexed="64"/>
          <bgColor auto="1"/>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vertAlign val="baseline"/>
        <sz val="11"/>
        <color rgb="FF2F4C59"/>
        <name val="Calibri"/>
        <family val="2"/>
        <scheme val="minor"/>
      </font>
      <numFmt numFmtId="164" formatCode="#,##0.00\ [$€-407]"/>
      <fill>
        <patternFill patternType="none">
          <fgColor indexed="64"/>
          <bgColor auto="1"/>
        </patternFill>
      </fill>
      <alignment horizontal="righ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rgb="FF2F4C59"/>
        <name val="Calibri"/>
        <family val="2"/>
        <scheme val="minor"/>
      </font>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rgb="FF2F4C59"/>
        <name val="Calibri"/>
        <family val="2"/>
        <scheme val="minor"/>
      </font>
      <fill>
        <patternFill patternType="none">
          <fgColor indexed="64"/>
          <bgColor auto="1"/>
        </patternFill>
      </fill>
      <alignment horizontal="left" vertical="center" textRotation="0" wrapText="0" indent="0" justifyLastLine="0" shrinkToFit="0" readingOrder="0"/>
      <border diagonalUp="0" diagonalDown="0" outline="0">
        <left/>
        <right style="thin">
          <color indexed="64"/>
        </right>
        <top style="thin">
          <color indexed="64"/>
        </top>
        <bottom style="thin">
          <color indexed="64"/>
        </bottom>
      </border>
    </dxf>
    <dxf>
      <border>
        <top style="thin">
          <color rgb="FF000000"/>
        </top>
      </border>
    </dxf>
    <dxf>
      <border diagonalUp="0" diagonalDown="0">
        <left style="thin">
          <color rgb="FF000000"/>
        </left>
        <right style="thin">
          <color rgb="FF000000"/>
        </right>
        <top style="thin">
          <color rgb="FF000000"/>
        </top>
        <bottom style="thin">
          <color rgb="FF000000"/>
        </bottom>
      </border>
    </dxf>
    <dxf>
      <font>
        <strike val="0"/>
        <outline val="0"/>
        <shadow val="0"/>
        <u val="none"/>
        <vertAlign val="baseline"/>
        <sz val="11"/>
        <color rgb="FF2F4C59"/>
        <name val="Calibri"/>
        <family val="2"/>
        <scheme val="none"/>
      </font>
      <fill>
        <patternFill patternType="none">
          <fgColor rgb="FF000000"/>
          <bgColor auto="1"/>
        </patternFill>
      </fill>
    </dxf>
    <dxf>
      <border outline="0">
        <bottom style="thin">
          <color indexed="64"/>
        </bottom>
      </border>
    </dxf>
    <dxf>
      <font>
        <b/>
        <i val="0"/>
        <strike val="0"/>
        <condense val="0"/>
        <extend val="0"/>
        <outline val="0"/>
        <shadow val="0"/>
        <u val="none"/>
        <vertAlign val="baseline"/>
        <sz val="14"/>
        <color theme="0"/>
        <name val="Calibri"/>
        <family val="2"/>
        <charset val="162"/>
        <scheme val="minor"/>
      </font>
      <fill>
        <patternFill patternType="solid">
          <fgColor indexed="64"/>
          <bgColor rgb="FF48C1B5"/>
        </patternFill>
      </fill>
      <alignment horizontal="left"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rgb="FF2F4C59"/>
        <name val="Calibri"/>
        <family val="2"/>
        <scheme val="minor"/>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rgb="FF2F4C59"/>
        <name val="Calibri"/>
        <family val="2"/>
        <scheme val="minor"/>
      </font>
      <numFmt numFmtId="164" formatCode="#,##0.00\ [$€-407]"/>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rgb="FF2F4C59"/>
        <name val="Calibri"/>
        <family val="2"/>
        <scheme val="minor"/>
      </font>
      <numFmt numFmtId="14" formatCode="0.00%"/>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rgb="FF2F4C59"/>
        <name val="Calibri"/>
        <family val="2"/>
        <scheme val="minor"/>
      </font>
      <numFmt numFmtId="164" formatCode="#,##0.00\ [$€-407]"/>
      <alignment horizontal="righ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2F4C59"/>
        <name val="Calibri"/>
        <family val="2"/>
        <scheme val="minor"/>
      </font>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2F4C59"/>
        <name val="Calibri"/>
        <family val="2"/>
        <scheme val="minor"/>
      </font>
      <alignment horizontal="left" vertical="top" textRotation="0" wrapText="0" indent="0" justifyLastLine="0" shrinkToFit="0" readingOrder="0"/>
      <border diagonalUp="0" diagonalDown="0" outline="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4"/>
        <color theme="0"/>
        <name val="Calibri"/>
        <family val="2"/>
        <charset val="162"/>
        <scheme val="minor"/>
      </font>
      <fill>
        <patternFill patternType="solid">
          <fgColor indexed="64"/>
          <bgColor rgb="FF48C1B5"/>
        </patternFill>
      </fill>
      <alignment horizontal="left"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rgb="FF2F4C59"/>
        <name val="Calibri"/>
        <family val="2"/>
        <scheme val="minor"/>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vertAlign val="baseline"/>
        <sz val="11"/>
        <color rgb="FF2F4C59"/>
        <name val="Calibri"/>
        <family val="2"/>
        <scheme val="minor"/>
      </font>
      <numFmt numFmtId="164" formatCode="#,##0.00\ [$€-407]"/>
      <fill>
        <patternFill patternType="none">
          <fgColor indexed="64"/>
          <bgColor auto="1"/>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dxf>
    <dxf>
      <font>
        <strike val="0"/>
        <outline val="0"/>
        <shadow val="0"/>
        <u val="none"/>
        <vertAlign val="baseline"/>
        <sz val="11"/>
        <color rgb="FF2F4C59"/>
        <name val="Calibri"/>
        <family val="2"/>
        <scheme val="minor"/>
      </font>
      <numFmt numFmtId="14" formatCode="0.00%"/>
      <fill>
        <patternFill patternType="none">
          <fgColor indexed="64"/>
          <bgColor auto="1"/>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vertAlign val="baseline"/>
        <sz val="11"/>
        <color rgb="FF2F4C59"/>
        <name val="Calibri"/>
        <family val="2"/>
        <scheme val="minor"/>
      </font>
      <numFmt numFmtId="164" formatCode="#,##0.00\ [$€-407]"/>
      <fill>
        <patternFill patternType="none">
          <fgColor indexed="64"/>
          <bgColor auto="1"/>
        </patternFill>
      </fill>
      <alignment horizontal="righ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rgb="FF2F4C59"/>
        <name val="Calibri"/>
        <family val="2"/>
        <scheme val="minor"/>
      </font>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rgb="FF2F4C59"/>
        <name val="Calibri"/>
        <family val="2"/>
        <scheme val="minor"/>
      </font>
      <fill>
        <patternFill patternType="none">
          <fgColor indexed="64"/>
          <bgColor auto="1"/>
        </patternFill>
      </fill>
      <alignment horizontal="left" vertical="center" textRotation="0" wrapText="0" indent="0" justifyLastLine="0" shrinkToFit="0" readingOrder="0"/>
      <border diagonalUp="0" diagonalDown="0" outline="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rgb="FF2F4C59"/>
        <name val="Calibri"/>
        <family val="2"/>
        <scheme val="none"/>
      </font>
      <fill>
        <patternFill patternType="none">
          <fgColor rgb="FF000000"/>
          <bgColor auto="1"/>
        </patternFill>
      </fill>
    </dxf>
    <dxf>
      <border outline="0">
        <bottom style="thin">
          <color indexed="64"/>
        </bottom>
      </border>
    </dxf>
    <dxf>
      <font>
        <b/>
        <i val="0"/>
        <strike val="0"/>
        <condense val="0"/>
        <extend val="0"/>
        <outline val="0"/>
        <shadow val="0"/>
        <u val="none"/>
        <vertAlign val="baseline"/>
        <sz val="14"/>
        <color theme="0"/>
        <name val="Calibri"/>
        <family val="2"/>
        <charset val="162"/>
        <scheme val="minor"/>
      </font>
      <fill>
        <patternFill patternType="solid">
          <fgColor indexed="64"/>
          <bgColor rgb="FF48C1B5"/>
        </patternFill>
      </fill>
      <alignment horizontal="left"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rgb="FF2F4C59"/>
        <name val="Calibri"/>
        <family val="2"/>
        <scheme val="minor"/>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vertAlign val="baseline"/>
        <sz val="11"/>
        <color rgb="FF2F4C59"/>
        <name val="Calibri"/>
        <family val="2"/>
        <scheme val="minor"/>
      </font>
      <numFmt numFmtId="164" formatCode="#,##0.00\ [$€-407]"/>
      <fill>
        <patternFill patternType="none">
          <fgColor indexed="64"/>
          <bgColor auto="1"/>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dxf>
    <dxf>
      <font>
        <strike val="0"/>
        <outline val="0"/>
        <shadow val="0"/>
        <u val="none"/>
        <vertAlign val="baseline"/>
        <sz val="11"/>
        <color rgb="FF2F4C59"/>
        <name val="Calibri"/>
        <family val="2"/>
        <scheme val="minor"/>
      </font>
      <numFmt numFmtId="14" formatCode="0.00%"/>
      <fill>
        <patternFill patternType="none">
          <fgColor indexed="64"/>
          <bgColor auto="1"/>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vertAlign val="baseline"/>
        <sz val="11"/>
        <color rgb="FF2F4C59"/>
        <name val="Calibri"/>
        <family val="2"/>
        <scheme val="minor"/>
      </font>
      <numFmt numFmtId="164" formatCode="#,##0.00\ [$€-407]"/>
      <fill>
        <patternFill patternType="none">
          <fgColor indexed="64"/>
          <bgColor auto="1"/>
        </patternFill>
      </fill>
      <alignment horizontal="righ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rgb="FF2F4C59"/>
        <name val="Calibri"/>
        <family val="2"/>
        <scheme val="minor"/>
      </font>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rgb="FF2F4C59"/>
        <name val="Calibri"/>
        <family val="2"/>
        <scheme val="minor"/>
      </font>
      <fill>
        <patternFill patternType="none">
          <fgColor indexed="64"/>
          <bgColor auto="1"/>
        </patternFill>
      </fill>
      <alignment horizontal="left" vertical="center" textRotation="0" wrapText="0" indent="0" justifyLastLine="0" shrinkToFit="0" readingOrder="0"/>
      <border diagonalUp="0" diagonalDown="0" outline="0">
        <left/>
        <right style="thin">
          <color indexed="64"/>
        </right>
        <top style="thin">
          <color indexed="64"/>
        </top>
        <bottom style="thin">
          <color indexed="64"/>
        </bottom>
      </border>
    </dxf>
    <dxf>
      <border>
        <top style="thin">
          <color rgb="FF000000"/>
        </top>
      </border>
    </dxf>
    <dxf>
      <border diagonalUp="0" diagonalDown="0">
        <left style="thin">
          <color rgb="FF000000"/>
        </left>
        <right style="thin">
          <color rgb="FF000000"/>
        </right>
        <top style="thin">
          <color rgb="FF000000"/>
        </top>
        <bottom style="thin">
          <color rgb="FF000000"/>
        </bottom>
      </border>
    </dxf>
    <dxf>
      <font>
        <strike val="0"/>
        <outline val="0"/>
        <shadow val="0"/>
        <u val="none"/>
        <vertAlign val="baseline"/>
        <sz val="11"/>
        <color rgb="FF2F4C59"/>
        <name val="Calibri"/>
        <family val="2"/>
        <scheme val="none"/>
      </font>
      <fill>
        <patternFill patternType="none">
          <fgColor rgb="FF000000"/>
          <bgColor auto="1"/>
        </patternFill>
      </fill>
    </dxf>
    <dxf>
      <border outline="0">
        <bottom style="thin">
          <color indexed="64"/>
        </bottom>
      </border>
    </dxf>
    <dxf>
      <font>
        <b/>
        <i val="0"/>
        <strike val="0"/>
        <condense val="0"/>
        <extend val="0"/>
        <outline val="0"/>
        <shadow val="0"/>
        <u val="none"/>
        <vertAlign val="baseline"/>
        <sz val="14"/>
        <color theme="0"/>
        <name val="Calibri"/>
        <family val="2"/>
        <charset val="162"/>
        <scheme val="minor"/>
      </font>
      <fill>
        <patternFill patternType="solid">
          <fgColor indexed="64"/>
          <bgColor rgb="FF48C1B5"/>
        </patternFill>
      </fill>
      <alignment horizontal="left"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rgb="FF2F4C59"/>
        <name val="Calibri"/>
        <family val="2"/>
        <scheme val="minor"/>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vertAlign val="baseline"/>
        <sz val="11"/>
        <color rgb="FF2F4C59"/>
        <name val="Calibri"/>
        <family val="2"/>
        <scheme val="minor"/>
      </font>
      <numFmt numFmtId="164" formatCode="#,##0.00\ [$€-407]"/>
      <fill>
        <patternFill patternType="none">
          <fgColor indexed="64"/>
          <bgColor auto="1"/>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dxf>
    <dxf>
      <font>
        <strike val="0"/>
        <outline val="0"/>
        <shadow val="0"/>
        <u val="none"/>
        <vertAlign val="baseline"/>
        <sz val="11"/>
        <color rgb="FF2F4C59"/>
        <name val="Calibri"/>
        <family val="2"/>
        <scheme val="minor"/>
      </font>
      <numFmt numFmtId="14" formatCode="0.00%"/>
      <fill>
        <patternFill patternType="none">
          <fgColor indexed="64"/>
          <bgColor auto="1"/>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vertAlign val="baseline"/>
        <sz val="11"/>
        <color rgb="FF2F4C59"/>
        <name val="Calibri"/>
        <family val="2"/>
        <scheme val="minor"/>
      </font>
      <numFmt numFmtId="164" formatCode="#,##0.00\ [$€-407]"/>
      <fill>
        <patternFill patternType="none">
          <fgColor indexed="64"/>
          <bgColor auto="1"/>
        </patternFill>
      </fill>
      <alignment horizontal="righ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vertAlign val="baseline"/>
        <sz val="11"/>
        <color rgb="FF2F4C59"/>
        <name val="Calibri"/>
        <family val="2"/>
        <scheme val="minor"/>
      </font>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rgb="FF2F4C59"/>
        <name val="Calibri"/>
        <family val="2"/>
        <scheme val="minor"/>
      </font>
      <fill>
        <patternFill patternType="none">
          <fgColor indexed="64"/>
          <bgColor auto="1"/>
        </patternFill>
      </fill>
      <alignment horizontal="left" vertical="center" textRotation="0" wrapText="0" indent="0" justifyLastLine="0" shrinkToFit="0" readingOrder="0"/>
      <border diagonalUp="0" diagonalDown="0" outline="0">
        <left/>
        <right style="thin">
          <color indexed="64"/>
        </right>
        <top style="thin">
          <color indexed="64"/>
        </top>
        <bottom style="thin">
          <color indexed="64"/>
        </bottom>
      </border>
    </dxf>
    <dxf>
      <border>
        <top style="thin">
          <color rgb="FF000000"/>
        </top>
      </border>
    </dxf>
    <dxf>
      <border diagonalUp="0" diagonalDown="0">
        <left style="thin">
          <color rgb="FF000000"/>
        </left>
        <right style="thin">
          <color rgb="FF000000"/>
        </right>
        <top style="thin">
          <color rgb="FF000000"/>
        </top>
        <bottom style="thin">
          <color rgb="FF000000"/>
        </bottom>
      </border>
    </dxf>
    <dxf>
      <font>
        <strike val="0"/>
        <outline val="0"/>
        <shadow val="0"/>
        <u val="none"/>
        <vertAlign val="baseline"/>
        <sz val="11"/>
        <color rgb="FF2F4C59"/>
        <name val="Calibri"/>
        <family val="2"/>
        <scheme val="none"/>
      </font>
      <fill>
        <patternFill patternType="none">
          <fgColor rgb="FF000000"/>
          <bgColor auto="1"/>
        </patternFill>
      </fill>
    </dxf>
    <dxf>
      <border outline="0">
        <bottom style="thin">
          <color indexed="64"/>
        </bottom>
      </border>
    </dxf>
    <dxf>
      <font>
        <b/>
        <i val="0"/>
        <strike val="0"/>
        <condense val="0"/>
        <extend val="0"/>
        <outline val="0"/>
        <shadow val="0"/>
        <u val="none"/>
        <vertAlign val="baseline"/>
        <sz val="14"/>
        <color theme="0"/>
        <name val="Calibri"/>
        <family val="2"/>
        <charset val="162"/>
        <scheme val="minor"/>
      </font>
      <fill>
        <patternFill patternType="solid">
          <fgColor indexed="64"/>
          <bgColor rgb="FF48C1B5"/>
        </patternFill>
      </fill>
      <alignment horizontal="left"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rgb="FF2F4C59"/>
        <name val="Calibri"/>
        <family val="2"/>
        <scheme val="minor"/>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vertAlign val="baseline"/>
        <sz val="11"/>
        <color rgb="FF2F4C59"/>
        <name val="Calibri"/>
        <family val="2"/>
        <scheme val="minor"/>
      </font>
      <numFmt numFmtId="164" formatCode="#,##0.00\ [$€-407]"/>
      <fill>
        <patternFill patternType="none">
          <fgColor indexed="64"/>
          <bgColor auto="1"/>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dxf>
    <dxf>
      <font>
        <strike val="0"/>
        <outline val="0"/>
        <shadow val="0"/>
        <u val="none"/>
        <vertAlign val="baseline"/>
        <sz val="11"/>
        <color rgb="FF2F4C59"/>
        <name val="Calibri"/>
        <family val="2"/>
        <scheme val="minor"/>
      </font>
      <numFmt numFmtId="14" formatCode="0.00%"/>
      <fill>
        <patternFill patternType="none">
          <fgColor indexed="64"/>
          <bgColor auto="1"/>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vertAlign val="baseline"/>
        <sz val="11"/>
        <color rgb="FF2F4C59"/>
        <name val="Calibri"/>
        <family val="2"/>
        <scheme val="minor"/>
      </font>
      <numFmt numFmtId="164" formatCode="#,##0.00\ [$€-407]"/>
      <fill>
        <patternFill patternType="none">
          <fgColor indexed="64"/>
          <bgColor auto="1"/>
        </patternFill>
      </fill>
      <alignment horizontal="righ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rgb="FF2F4C59"/>
        <name val="Calibri"/>
        <family val="2"/>
        <scheme val="minor"/>
      </font>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rgb="FF2F4C59"/>
        <name val="Calibri"/>
        <family val="2"/>
        <scheme val="minor"/>
      </font>
      <fill>
        <patternFill patternType="none">
          <fgColor indexed="64"/>
          <bgColor auto="1"/>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border>
        <top style="thin">
          <color rgb="FF000000"/>
        </top>
      </border>
    </dxf>
    <dxf>
      <border diagonalUp="0" diagonalDown="0">
        <left style="thin">
          <color rgb="FF000000"/>
        </left>
        <right style="thin">
          <color rgb="FF000000"/>
        </right>
        <top style="thin">
          <color rgb="FF000000"/>
        </top>
        <bottom style="thin">
          <color rgb="FF000000"/>
        </bottom>
      </border>
    </dxf>
    <dxf>
      <border outline="0">
        <bottom style="thin">
          <color rgb="FF000000"/>
        </bottom>
      </border>
    </dxf>
    <dxf>
      <font>
        <b/>
        <i val="0"/>
        <strike val="0"/>
        <condense val="0"/>
        <extend val="0"/>
        <outline val="0"/>
        <shadow val="0"/>
        <u val="none"/>
        <vertAlign val="baseline"/>
        <sz val="14"/>
        <color theme="0"/>
        <name val="Calibri"/>
        <family val="2"/>
        <charset val="162"/>
        <scheme val="minor"/>
      </font>
      <fill>
        <patternFill patternType="solid">
          <fgColor indexed="64"/>
          <bgColor rgb="FF48C1B5"/>
        </patternFill>
      </fill>
      <alignment horizontal="left"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rgb="FF2F4C59"/>
        <name val="Calibri"/>
        <family val="2"/>
        <scheme val="minor"/>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vertAlign val="baseline"/>
        <sz val="11"/>
        <color rgb="FF2F4C59"/>
        <name val="Calibri"/>
        <family val="2"/>
        <scheme val="minor"/>
      </font>
      <numFmt numFmtId="164" formatCode="#,##0.00\ [$€-407]"/>
      <fill>
        <patternFill patternType="none">
          <fgColor indexed="64"/>
          <bgColor auto="1"/>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dxf>
    <dxf>
      <font>
        <strike val="0"/>
        <outline val="0"/>
        <shadow val="0"/>
        <u val="none"/>
        <vertAlign val="baseline"/>
        <sz val="11"/>
        <color rgb="FF2F4C59"/>
        <name val="Calibri"/>
        <family val="2"/>
        <scheme val="minor"/>
      </font>
      <numFmt numFmtId="14" formatCode="0.00%"/>
      <fill>
        <patternFill patternType="none">
          <fgColor indexed="64"/>
          <bgColor auto="1"/>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vertAlign val="baseline"/>
        <sz val="11"/>
        <color rgb="FF2F4C59"/>
        <name val="Calibri"/>
        <family val="2"/>
        <scheme val="minor"/>
      </font>
      <numFmt numFmtId="164" formatCode="#,##0.00\ [$€-407]"/>
      <fill>
        <patternFill patternType="none">
          <fgColor indexed="64"/>
          <bgColor auto="1"/>
        </patternFill>
      </fill>
      <alignment horizontal="righ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rgb="FF2F4C59"/>
        <name val="Calibri"/>
        <family val="2"/>
        <scheme val="minor"/>
      </font>
      <fill>
        <patternFill patternType="none">
          <fgColor indexed="64"/>
          <bgColor auto="1"/>
        </patternFill>
      </fill>
      <alignment horizontal="left"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rgb="FF2F4C59"/>
        <name val="Calibri"/>
        <family val="2"/>
        <scheme val="minor"/>
      </font>
      <fill>
        <patternFill patternType="none">
          <fgColor indexed="64"/>
          <bgColor auto="1"/>
        </patternFill>
      </fill>
      <alignment horizontal="left" vertical="center" textRotation="0" wrapText="0" indent="0" justifyLastLine="0" shrinkToFit="0" readingOrder="0"/>
      <border diagonalUp="0" diagonalDown="0" outline="0">
        <left/>
        <right style="thin">
          <color indexed="64"/>
        </right>
        <top style="thin">
          <color indexed="64"/>
        </top>
        <bottom style="thin">
          <color indexed="64"/>
        </bottom>
      </border>
    </dxf>
    <dxf>
      <border>
        <top style="thin">
          <color rgb="FF000000"/>
        </top>
      </border>
    </dxf>
    <dxf>
      <border diagonalUp="0" diagonalDown="0">
        <left style="thin">
          <color rgb="FF000000"/>
        </left>
        <right style="thin">
          <color rgb="FF000000"/>
        </right>
        <top style="thin">
          <color rgb="FF000000"/>
        </top>
        <bottom style="thin">
          <color rgb="FF000000"/>
        </bottom>
      </border>
    </dxf>
    <dxf>
      <font>
        <strike val="0"/>
        <outline val="0"/>
        <shadow val="0"/>
        <u val="none"/>
        <vertAlign val="baseline"/>
        <sz val="11"/>
        <color rgb="FF2F4C59"/>
        <name val="Calibri"/>
        <family val="2"/>
        <scheme val="none"/>
      </font>
      <fill>
        <patternFill patternType="none">
          <fgColor rgb="FF000000"/>
          <bgColor auto="1"/>
        </patternFill>
      </fill>
    </dxf>
    <dxf>
      <border outline="0">
        <bottom style="thin">
          <color rgb="FF000000"/>
        </bottom>
      </border>
    </dxf>
    <dxf>
      <font>
        <b/>
        <i val="0"/>
        <strike val="0"/>
        <condense val="0"/>
        <extend val="0"/>
        <outline val="0"/>
        <shadow val="0"/>
        <u val="none"/>
        <vertAlign val="baseline"/>
        <sz val="14"/>
        <color theme="0"/>
        <name val="Calibri"/>
        <family val="2"/>
        <charset val="162"/>
        <scheme val="minor"/>
      </font>
      <fill>
        <patternFill patternType="solid">
          <fgColor indexed="64"/>
          <bgColor rgb="FF48C1B5"/>
        </patternFill>
      </fill>
      <alignment horizontal="left"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rgb="FF2F4C59"/>
        <name val="Calibri"/>
        <family val="2"/>
        <scheme val="minor"/>
      </font>
      <fill>
        <patternFill patternType="none">
          <fgColor indexed="64"/>
          <bgColor indexed="65"/>
        </patternFill>
      </fill>
      <border diagonalUp="0" diagonalDown="0">
        <left style="thin">
          <color indexed="64"/>
        </left>
        <right/>
        <top style="thin">
          <color indexed="64"/>
        </top>
        <bottom style="thin">
          <color indexed="64"/>
        </bottom>
        <vertical/>
        <horizontal/>
      </border>
    </dxf>
    <dxf>
      <font>
        <strike val="0"/>
        <outline val="0"/>
        <shadow val="0"/>
        <u val="none"/>
        <vertAlign val="baseline"/>
        <sz val="11"/>
        <color rgb="FF2F4C59"/>
        <name val="Calibri"/>
        <family val="2"/>
        <scheme val="minor"/>
      </font>
      <numFmt numFmtId="164" formatCode="#,##0.00\ [$€-407]"/>
      <fill>
        <patternFill patternType="none">
          <fgColor indexed="64"/>
          <bgColor auto="1"/>
        </patternFill>
      </fill>
      <border diagonalUp="0" diagonalDown="0">
        <left style="thin">
          <color indexed="64"/>
        </left>
        <right/>
        <top style="thin">
          <color indexed="64"/>
        </top>
        <bottom style="thin">
          <color indexed="64"/>
        </bottom>
      </border>
    </dxf>
    <dxf>
      <font>
        <strike val="0"/>
        <outline val="0"/>
        <shadow val="0"/>
        <u val="none"/>
        <vertAlign val="baseline"/>
        <sz val="11"/>
        <color rgb="FF2F4C59"/>
        <name val="Calibri"/>
        <family val="2"/>
        <scheme val="minor"/>
      </font>
      <numFmt numFmtId="14" formatCode="0.00%"/>
      <fill>
        <patternFill patternType="none">
          <fgColor indexed="64"/>
          <bgColor auto="1"/>
        </patternFill>
      </fill>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rgb="FF2F4C59"/>
        <name val="Calibri"/>
        <family val="2"/>
        <scheme val="minor"/>
      </font>
      <numFmt numFmtId="164" formatCode="#,##0.00\ [$€-407]"/>
      <fill>
        <patternFill patternType="none">
          <fgColor indexed="64"/>
          <bgColor auto="1"/>
        </patternFill>
      </fill>
      <alignment horizontal="righ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rgb="FF2F4C59"/>
        <name val="Calibri"/>
        <family val="2"/>
        <scheme val="minor"/>
      </font>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rgb="FF2F4C59"/>
        <name val="Calibri"/>
        <family val="2"/>
        <scheme val="minor"/>
      </font>
      <fill>
        <patternFill patternType="none">
          <fgColor indexed="64"/>
          <bgColor auto="1"/>
        </patternFill>
      </fill>
      <alignment horizontal="left" vertical="center" textRotation="0" wrapText="0" indent="0" justifyLastLine="0" shrinkToFit="0" readingOrder="0"/>
      <border diagonalUp="0" diagonalDown="0" outline="0">
        <left/>
        <right style="thin">
          <color indexed="64"/>
        </right>
        <top style="thin">
          <color indexed="64"/>
        </top>
        <bottom style="thin">
          <color indexed="64"/>
        </bottom>
      </border>
    </dxf>
    <dxf>
      <border>
        <top style="thin">
          <color rgb="FF000000"/>
        </top>
      </border>
    </dxf>
    <dxf>
      <border diagonalUp="0" diagonalDown="0">
        <left style="thin">
          <color rgb="FF000000"/>
        </left>
        <right style="thin">
          <color rgb="FF000000"/>
        </right>
        <top style="thin">
          <color rgb="FF000000"/>
        </top>
        <bottom style="thin">
          <color rgb="FF000000"/>
        </bottom>
      </border>
    </dxf>
    <dxf>
      <font>
        <strike val="0"/>
        <outline val="0"/>
        <shadow val="0"/>
        <u val="none"/>
        <vertAlign val="baseline"/>
        <sz val="11"/>
        <color rgb="FF2F4C59"/>
        <name val="Calibri"/>
        <family val="2"/>
        <scheme val="none"/>
      </font>
      <fill>
        <patternFill patternType="none">
          <fgColor rgb="FF000000"/>
          <bgColor auto="1"/>
        </patternFill>
      </fill>
    </dxf>
    <dxf>
      <border outline="0">
        <bottom style="thin">
          <color rgb="FF000000"/>
        </bottom>
      </border>
    </dxf>
    <dxf>
      <font>
        <b/>
        <i val="0"/>
        <strike val="0"/>
        <condense val="0"/>
        <extend val="0"/>
        <outline val="0"/>
        <shadow val="0"/>
        <u val="none"/>
        <vertAlign val="baseline"/>
        <sz val="14"/>
        <color theme="0"/>
        <name val="Calibri"/>
        <family val="2"/>
        <charset val="162"/>
        <scheme val="minor"/>
      </font>
      <fill>
        <patternFill patternType="solid">
          <fgColor indexed="64"/>
          <bgColor rgb="FF48C1B5"/>
        </patternFill>
      </fill>
      <alignment horizontal="left"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rgb="FF2F4C59"/>
        <name val="Calibri"/>
        <family val="2"/>
        <scheme val="minor"/>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rgb="FF2F4C59"/>
        <name val="Calibri"/>
        <family val="2"/>
        <scheme val="minor"/>
      </font>
      <numFmt numFmtId="164" formatCode="#,##0.00\ [$€-407]"/>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rgb="FF2F4C59"/>
        <name val="Calibri"/>
        <family val="2"/>
        <scheme val="minor"/>
      </font>
      <numFmt numFmtId="14" formatCode="0.00%"/>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rgb="FF2F4C59"/>
        <name val="Calibri"/>
        <family val="2"/>
        <scheme val="minor"/>
      </font>
      <numFmt numFmtId="164" formatCode="#,##0.00\ [$€-407]"/>
      <alignment horizontal="righ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rgb="FF2F4C59"/>
        <name val="Calibri"/>
        <family val="2"/>
        <scheme val="minor"/>
      </font>
      <alignment horizontal="left"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2F4C59"/>
        <name val="Calibri"/>
        <family val="2"/>
        <scheme val="minor"/>
      </font>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4"/>
        <color theme="0"/>
        <name val="Calibri"/>
        <family val="2"/>
        <charset val="162"/>
        <scheme val="minor"/>
      </font>
      <fill>
        <patternFill patternType="solid">
          <fgColor indexed="64"/>
          <bgColor rgb="FF48C1B5"/>
        </patternFill>
      </fill>
      <alignment horizontal="left"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rgb="FF2F4C59"/>
        <name val="Calibri"/>
        <family val="2"/>
        <scheme val="minor"/>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vertAlign val="baseline"/>
        <sz val="11"/>
        <color rgb="FF2F4C59"/>
        <name val="Calibri"/>
        <family val="2"/>
        <scheme val="minor"/>
      </font>
      <numFmt numFmtId="164" formatCode="#,##0.00\ [$€-407]"/>
      <fill>
        <patternFill patternType="none">
          <fgColor indexed="64"/>
          <bgColor auto="1"/>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dxf>
    <dxf>
      <font>
        <strike val="0"/>
        <outline val="0"/>
        <shadow val="0"/>
        <u val="none"/>
        <vertAlign val="baseline"/>
        <sz val="11"/>
        <color rgb="FF2F4C59"/>
        <name val="Calibri"/>
        <family val="2"/>
        <scheme val="minor"/>
      </font>
      <numFmt numFmtId="14" formatCode="0.00%"/>
      <fill>
        <patternFill patternType="none">
          <fgColor indexed="64"/>
          <bgColor auto="1"/>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vertAlign val="baseline"/>
        <sz val="11"/>
        <color rgb="FF2F4C59"/>
        <name val="Calibri"/>
        <family val="2"/>
        <scheme val="minor"/>
      </font>
      <numFmt numFmtId="164" formatCode="#,##0.00\ [$€-407]"/>
      <fill>
        <patternFill patternType="none">
          <fgColor indexed="64"/>
          <bgColor auto="1"/>
        </patternFill>
      </fill>
      <alignment horizontal="righ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rgb="FF2F4C59"/>
        <name val="Calibri"/>
        <family val="2"/>
        <scheme val="minor"/>
      </font>
      <fill>
        <patternFill patternType="none">
          <fgColor indexed="64"/>
          <bgColor auto="1"/>
        </patternFill>
      </fill>
      <alignment horizontal="left"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rgb="FF2F4C59"/>
        <name val="Calibri"/>
        <family val="2"/>
        <scheme val="minor"/>
      </font>
      <fill>
        <patternFill patternType="none">
          <fgColor indexed="64"/>
          <bgColor auto="1"/>
        </patternFill>
      </fill>
      <alignment horizontal="left" vertical="center" textRotation="0" wrapText="0" indent="0" justifyLastLine="0" shrinkToFit="0" readingOrder="0"/>
      <border diagonalUp="0" diagonalDown="0" outline="0">
        <left/>
        <right style="thin">
          <color indexed="64"/>
        </right>
        <top style="thin">
          <color indexed="64"/>
        </top>
        <bottom style="thin">
          <color indexed="64"/>
        </bottom>
      </border>
    </dxf>
    <dxf>
      <border>
        <top style="thin">
          <color rgb="FF000000"/>
        </top>
      </border>
    </dxf>
    <dxf>
      <border diagonalUp="0" diagonalDown="0">
        <left style="thin">
          <color rgb="FF000000"/>
        </left>
        <right style="thin">
          <color rgb="FF000000"/>
        </right>
        <top style="thin">
          <color rgb="FF000000"/>
        </top>
        <bottom style="thin">
          <color rgb="FF000000"/>
        </bottom>
      </border>
    </dxf>
    <dxf>
      <font>
        <strike val="0"/>
        <outline val="0"/>
        <shadow val="0"/>
        <u val="none"/>
        <vertAlign val="baseline"/>
        <sz val="11"/>
        <color rgb="FF2F4C59"/>
        <name val="Calibri"/>
        <family val="2"/>
        <scheme val="none"/>
      </font>
      <fill>
        <patternFill patternType="none">
          <fgColor rgb="FF000000"/>
          <bgColor auto="1"/>
        </patternFill>
      </fill>
    </dxf>
    <dxf>
      <border outline="0">
        <bottom style="thin">
          <color indexed="64"/>
        </bottom>
      </border>
    </dxf>
    <dxf>
      <font>
        <b/>
        <i val="0"/>
        <strike val="0"/>
        <condense val="0"/>
        <extend val="0"/>
        <outline val="0"/>
        <shadow val="0"/>
        <u val="none"/>
        <vertAlign val="baseline"/>
        <sz val="14"/>
        <color theme="0"/>
        <name val="Calibri"/>
        <family val="2"/>
        <charset val="162"/>
        <scheme val="minor"/>
      </font>
      <fill>
        <patternFill patternType="solid">
          <fgColor indexed="64"/>
          <bgColor rgb="FF48C1B5"/>
        </patternFill>
      </fill>
      <alignment horizontal="left"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rgb="FF2F4C59"/>
        <name val="Calibri"/>
        <family val="2"/>
        <scheme val="minor"/>
      </font>
      <fill>
        <patternFill patternType="none">
          <fgColor indexed="64"/>
          <bgColor indexed="65"/>
        </patternFill>
      </fill>
      <border diagonalUp="0" diagonalDown="0">
        <left style="thin">
          <color indexed="64"/>
        </left>
        <right/>
        <top style="thin">
          <color indexed="64"/>
        </top>
        <bottom style="thin">
          <color indexed="64"/>
        </bottom>
        <vertical/>
        <horizontal/>
      </border>
    </dxf>
    <dxf>
      <font>
        <strike val="0"/>
        <outline val="0"/>
        <shadow val="0"/>
        <u val="none"/>
        <vertAlign val="baseline"/>
        <sz val="11"/>
        <color rgb="FF2F4C59"/>
        <name val="Calibri"/>
        <family val="2"/>
        <scheme val="minor"/>
      </font>
      <numFmt numFmtId="164" formatCode="#,##0.00\ [$€-407]"/>
      <fill>
        <patternFill patternType="none">
          <fgColor indexed="64"/>
          <bgColor auto="1"/>
        </patternFill>
      </fill>
      <border diagonalUp="0" diagonalDown="0">
        <left style="thin">
          <color indexed="64"/>
        </left>
        <right/>
        <top style="thin">
          <color indexed="64"/>
        </top>
        <bottom style="thin">
          <color indexed="64"/>
        </bottom>
      </border>
    </dxf>
    <dxf>
      <font>
        <strike val="0"/>
        <outline val="0"/>
        <shadow val="0"/>
        <u val="none"/>
        <vertAlign val="baseline"/>
        <sz val="11"/>
        <color rgb="FF2F4C59"/>
        <name val="Calibri"/>
        <family val="2"/>
        <scheme val="minor"/>
      </font>
      <numFmt numFmtId="14" formatCode="0.00%"/>
      <fill>
        <patternFill patternType="none">
          <fgColor indexed="64"/>
          <bgColor auto="1"/>
        </patternFill>
      </fill>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rgb="FF2F4C59"/>
        <name val="Calibri"/>
        <family val="2"/>
        <scheme val="minor"/>
      </font>
      <numFmt numFmtId="164" formatCode="#,##0.00\ [$€-407]"/>
      <fill>
        <patternFill patternType="none">
          <fgColor indexed="64"/>
          <bgColor auto="1"/>
        </patternFill>
      </fill>
      <alignment horizontal="righ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rgb="FF2F4C59"/>
        <name val="Calibri"/>
        <family val="2"/>
        <scheme val="minor"/>
      </font>
      <fill>
        <patternFill patternType="none">
          <fgColor indexed="64"/>
          <bgColor auto="1"/>
        </patternFill>
      </fill>
      <alignment horizontal="left"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rgb="FF2F4C59"/>
        <name val="Calibri"/>
        <family val="2"/>
        <scheme val="minor"/>
      </font>
      <fill>
        <patternFill patternType="none">
          <fgColor indexed="64"/>
          <bgColor auto="1"/>
        </patternFill>
      </fill>
      <alignment horizontal="left" vertical="center" textRotation="0" wrapText="0" indent="0" justifyLastLine="0" shrinkToFit="0" readingOrder="0"/>
      <border diagonalUp="0" diagonalDown="0" outline="0">
        <left/>
        <right style="thin">
          <color indexed="64"/>
        </right>
        <top style="thin">
          <color indexed="64"/>
        </top>
        <bottom style="thin">
          <color indexed="64"/>
        </bottom>
      </border>
    </dxf>
    <dxf>
      <border>
        <top style="thin">
          <color rgb="FF000000"/>
        </top>
      </border>
    </dxf>
    <dxf>
      <border diagonalUp="0" diagonalDown="0">
        <left style="thin">
          <color rgb="FF000000"/>
        </left>
        <right style="thin">
          <color rgb="FF000000"/>
        </right>
        <top style="thin">
          <color rgb="FF000000"/>
        </top>
        <bottom style="thin">
          <color rgb="FF000000"/>
        </bottom>
      </border>
    </dxf>
    <dxf>
      <font>
        <strike val="0"/>
        <outline val="0"/>
        <shadow val="0"/>
        <u val="none"/>
        <vertAlign val="baseline"/>
        <sz val="11"/>
        <color rgb="FF2F4C59"/>
        <name val="Calibri"/>
        <family val="2"/>
        <scheme val="none"/>
      </font>
      <fill>
        <patternFill patternType="none">
          <fgColor rgb="FF000000"/>
          <bgColor auto="1"/>
        </patternFill>
      </fill>
    </dxf>
    <dxf>
      <border outline="0">
        <bottom style="thin">
          <color indexed="64"/>
        </bottom>
      </border>
    </dxf>
    <dxf>
      <font>
        <b/>
        <i val="0"/>
        <strike val="0"/>
        <condense val="0"/>
        <extend val="0"/>
        <outline val="0"/>
        <shadow val="0"/>
        <u val="none"/>
        <vertAlign val="baseline"/>
        <sz val="14"/>
        <color theme="0"/>
        <name val="Calibri"/>
        <family val="2"/>
        <charset val="162"/>
        <scheme val="minor"/>
      </font>
      <fill>
        <patternFill patternType="solid">
          <fgColor indexed="64"/>
          <bgColor rgb="FF48C1B5"/>
        </patternFill>
      </fill>
      <alignment horizontal="left"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rgb="FF2F4C59"/>
        <name val="Calibri"/>
        <family val="2"/>
        <scheme val="minor"/>
      </font>
      <fill>
        <patternFill patternType="none">
          <fgColor indexed="64"/>
          <bgColor auto="1"/>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rgb="FF2F4C59"/>
        <name val="Calibri"/>
        <family val="2"/>
        <scheme val="minor"/>
      </font>
      <numFmt numFmtId="164" formatCode="#,##0.00\ [$€-407]"/>
      <fill>
        <patternFill patternType="none">
          <fgColor indexed="64"/>
          <bgColor auto="1"/>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rgb="FF2F4C59"/>
        <name val="Calibri"/>
        <family val="2"/>
        <scheme val="minor"/>
      </font>
      <numFmt numFmtId="14" formatCode="0.00%"/>
      <fill>
        <patternFill patternType="none">
          <fgColor indexed="64"/>
          <bgColor auto="1"/>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rgb="FF2F4C59"/>
        <name val="Calibri"/>
        <family val="2"/>
        <scheme val="minor"/>
      </font>
      <numFmt numFmtId="164" formatCode="#,##0.00\ [$€-407]"/>
      <fill>
        <patternFill patternType="none">
          <fgColor indexed="64"/>
          <bgColor auto="1"/>
        </patternFill>
      </fill>
      <alignment horizontal="righ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indexed="8"/>
        <name val="Tahoma"/>
        <charset val="1"/>
        <scheme val="none"/>
      </font>
      <fill>
        <patternFill patternType="none">
          <fgColor indexed="64"/>
          <bgColor auto="1"/>
        </patternFill>
      </fill>
      <alignment horizontal="general" vertical="center" textRotation="0" wrapText="0" indent="0" justifyLastLine="0" shrinkToFit="0" readingOrder="0"/>
      <border outline="0">
        <left style="thin">
          <color indexed="64"/>
        </left>
        <right style="thin">
          <color indexed="64"/>
        </right>
      </border>
    </dxf>
    <dxf>
      <font>
        <b val="0"/>
        <i val="0"/>
        <strike val="0"/>
        <condense val="0"/>
        <extend val="0"/>
        <outline val="0"/>
        <shadow val="0"/>
        <u val="none"/>
        <vertAlign val="baseline"/>
        <sz val="11"/>
        <color rgb="FF2F4C59"/>
        <name val="Calibri"/>
        <family val="2"/>
        <scheme val="minor"/>
      </font>
      <fill>
        <patternFill patternType="none">
          <fgColor indexed="64"/>
          <bgColor auto="1"/>
        </patternFill>
      </fill>
      <alignment horizontal="left" vertical="center" textRotation="0" wrapText="0" indent="0" justifyLastLine="0" shrinkToFit="0" readingOrder="0"/>
      <border diagonalUp="0" diagonalDown="0" outline="0">
        <left/>
        <right/>
        <top style="thin">
          <color indexed="64"/>
        </top>
        <bottom style="thin">
          <color indexed="64"/>
        </bottom>
      </border>
    </dxf>
    <dxf>
      <fill>
        <patternFill patternType="none">
          <fgColor indexed="64"/>
          <bgColor auto="1"/>
        </patternFill>
      </fill>
    </dxf>
    <dxf>
      <border outline="0">
        <bottom style="thin">
          <color indexed="64"/>
        </bottom>
      </border>
    </dxf>
    <dxf>
      <font>
        <b/>
        <i val="0"/>
        <strike val="0"/>
        <condense val="0"/>
        <extend val="0"/>
        <outline val="0"/>
        <shadow val="0"/>
        <u val="none"/>
        <vertAlign val="baseline"/>
        <sz val="14"/>
        <color theme="0"/>
        <name val="Calibri"/>
        <family val="2"/>
        <charset val="162"/>
        <scheme val="minor"/>
      </font>
      <fill>
        <patternFill patternType="solid">
          <fgColor indexed="64"/>
          <bgColor rgb="FF48C1B5"/>
        </patternFill>
      </fill>
      <alignment horizontal="left"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rgb="FF2F4C59"/>
        <name val="Calibri"/>
        <family val="2"/>
        <scheme val="minor"/>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vertAlign val="baseline"/>
        <sz val="11"/>
        <color rgb="FF2F4C59"/>
        <name val="Calibri"/>
        <family val="2"/>
        <scheme val="minor"/>
      </font>
      <numFmt numFmtId="164" formatCode="#,##0.00\ [$€-407]"/>
      <fill>
        <patternFill patternType="none">
          <fgColor indexed="64"/>
          <bgColor auto="1"/>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dxf>
    <dxf>
      <font>
        <strike val="0"/>
        <outline val="0"/>
        <shadow val="0"/>
        <u val="none"/>
        <vertAlign val="baseline"/>
        <sz val="11"/>
        <color rgb="FF2F4C59"/>
        <name val="Calibri"/>
        <family val="2"/>
        <scheme val="minor"/>
      </font>
      <numFmt numFmtId="14" formatCode="0.00%"/>
      <fill>
        <patternFill patternType="none">
          <fgColor indexed="64"/>
          <bgColor auto="1"/>
        </patternFill>
      </fill>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vertAlign val="baseline"/>
        <sz val="11"/>
        <color rgb="FF2F4C59"/>
        <name val="Calibri"/>
        <family val="2"/>
        <scheme val="minor"/>
      </font>
      <numFmt numFmtId="164" formatCode="#,##0.00\ [$€-407]"/>
      <fill>
        <patternFill patternType="none">
          <fgColor indexed="64"/>
          <bgColor auto="1"/>
        </patternFill>
      </fill>
      <alignment horizontal="righ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u val="none"/>
        <vertAlign val="baseline"/>
        <sz val="11"/>
        <color rgb="FF2F4C59"/>
        <name val="Calibri"/>
        <family val="2"/>
        <scheme val="minor"/>
      </font>
      <fill>
        <patternFill patternType="none">
          <fgColor indexed="64"/>
          <bgColor auto="1"/>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rgb="FF2F4C59"/>
        <name val="Calibri"/>
        <family val="2"/>
        <scheme val="minor"/>
      </font>
      <fill>
        <patternFill patternType="none">
          <fgColor indexed="64"/>
          <bgColor auto="1"/>
        </patternFill>
      </fill>
      <alignment horizontal="left" vertical="center" textRotation="0" wrapText="0" indent="0" justifyLastLine="0" shrinkToFit="0" readingOrder="0"/>
      <border diagonalUp="0" diagonalDown="0" outline="0">
        <left/>
        <right style="thin">
          <color indexed="64"/>
        </right>
        <top style="thin">
          <color indexed="64"/>
        </top>
        <bottom style="thin">
          <color indexed="64"/>
        </bottom>
      </border>
    </dxf>
    <dxf>
      <border>
        <top style="thin">
          <color rgb="FF000000"/>
        </top>
      </border>
    </dxf>
    <dxf>
      <border diagonalUp="0" diagonalDown="0">
        <left style="thin">
          <color rgb="FF000000"/>
        </left>
        <right style="thin">
          <color rgb="FF000000"/>
        </right>
        <top style="thin">
          <color rgb="FF000000"/>
        </top>
        <bottom style="thin">
          <color rgb="FF000000"/>
        </bottom>
      </border>
    </dxf>
    <dxf>
      <font>
        <strike val="0"/>
        <outline val="0"/>
        <shadow val="0"/>
        <u val="none"/>
        <vertAlign val="baseline"/>
        <sz val="11"/>
        <color rgb="FF2F4C59"/>
        <name val="Calibri"/>
        <family val="2"/>
        <scheme val="none"/>
      </font>
      <fill>
        <patternFill patternType="none">
          <fgColor rgb="FF000000"/>
          <bgColor auto="1"/>
        </patternFill>
      </fill>
    </dxf>
    <dxf>
      <border outline="0">
        <bottom style="thin">
          <color indexed="64"/>
        </bottom>
      </border>
    </dxf>
    <dxf>
      <font>
        <b/>
        <i val="0"/>
        <strike val="0"/>
        <condense val="0"/>
        <extend val="0"/>
        <outline val="0"/>
        <shadow val="0"/>
        <u val="none"/>
        <vertAlign val="baseline"/>
        <sz val="14"/>
        <color theme="0"/>
        <name val="Calibri"/>
        <family val="2"/>
        <charset val="162"/>
        <scheme val="minor"/>
      </font>
      <fill>
        <patternFill patternType="solid">
          <fgColor indexed="64"/>
          <bgColor rgb="FF48C1B5"/>
        </patternFill>
      </fill>
      <alignment horizontal="left"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rgb="FF2F4C59"/>
        <name val="Calibri"/>
        <family val="2"/>
        <scheme val="minor"/>
      </font>
      <fill>
        <patternFill patternType="none">
          <fgColor indexed="64"/>
          <bgColor indexed="65"/>
        </patternFill>
      </fill>
      <border diagonalUp="0" diagonalDown="0" outline="0">
        <left/>
        <right/>
        <top style="thin">
          <color indexed="64"/>
        </top>
        <bottom style="thin">
          <color indexed="64"/>
        </bottom>
      </border>
    </dxf>
    <dxf>
      <font>
        <strike val="0"/>
        <outline val="0"/>
        <shadow val="0"/>
        <u val="none"/>
        <vertAlign val="baseline"/>
        <sz val="11"/>
        <color rgb="FF2F4C59"/>
        <name val="Calibri"/>
        <family val="2"/>
        <scheme val="minor"/>
      </font>
      <numFmt numFmtId="164" formatCode="#,##0.00\ [$€-407]"/>
      <fill>
        <patternFill patternType="none">
          <fgColor indexed="64"/>
          <bgColor auto="1"/>
        </patternFill>
      </fill>
      <alignment horizontal="right" vertical="bottom" textRotation="0" wrapText="0"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11"/>
        <color rgb="FF2F4C59"/>
        <name val="Calibri"/>
        <family val="2"/>
        <scheme val="minor"/>
      </font>
      <numFmt numFmtId="14" formatCode="0.00%"/>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rgb="FF2F4C59"/>
        <name val="Calibri"/>
        <family val="2"/>
        <scheme val="minor"/>
      </font>
      <numFmt numFmtId="164" formatCode="#,##0.00\ [$€-407]"/>
      <fill>
        <patternFill patternType="none">
          <fgColor indexed="64"/>
          <bgColor auto="1"/>
        </patternFill>
      </fill>
      <alignment horizontal="righ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rgb="FF2F4C59"/>
        <name val="Calibri"/>
        <family val="2"/>
        <scheme val="minor"/>
      </font>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rgb="FF2F4C59"/>
        <name val="Calibri"/>
        <family val="2"/>
        <scheme val="minor"/>
      </font>
      <fill>
        <patternFill patternType="none">
          <fgColor indexed="64"/>
          <bgColor auto="1"/>
        </patternFill>
      </fill>
      <alignment horizontal="left" vertical="center" textRotation="0" wrapText="0" indent="0" justifyLastLine="0" shrinkToFit="0" readingOrder="0"/>
      <border diagonalUp="0" diagonalDown="0" outline="0">
        <left/>
        <right style="thin">
          <color indexed="64"/>
        </right>
        <top style="thin">
          <color indexed="64"/>
        </top>
        <bottom style="thin">
          <color indexed="64"/>
        </bottom>
      </border>
    </dxf>
    <dxf>
      <border>
        <top style="thin">
          <color rgb="FF000000"/>
        </top>
      </border>
    </dxf>
    <dxf>
      <border diagonalUp="0" diagonalDown="0">
        <left style="thin">
          <color rgb="FF000000"/>
        </left>
        <right style="thin">
          <color rgb="FF000000"/>
        </right>
        <top style="thin">
          <color rgb="FF000000"/>
        </top>
        <bottom style="thin">
          <color rgb="FF000000"/>
        </bottom>
      </border>
    </dxf>
    <dxf>
      <font>
        <strike val="0"/>
        <outline val="0"/>
        <shadow val="0"/>
        <u val="none"/>
        <vertAlign val="baseline"/>
        <sz val="11"/>
        <color rgb="FF2F4C59"/>
        <name val="Calibri"/>
        <family val="2"/>
        <scheme val="none"/>
      </font>
      <fill>
        <patternFill patternType="none">
          <fgColor rgb="FF000000"/>
          <bgColor auto="1"/>
        </patternFill>
      </fill>
    </dxf>
    <dxf>
      <border outline="0">
        <bottom style="thin">
          <color indexed="64"/>
        </bottom>
      </border>
    </dxf>
    <dxf>
      <font>
        <b/>
        <i val="0"/>
        <strike val="0"/>
        <condense val="0"/>
        <extend val="0"/>
        <outline val="0"/>
        <shadow val="0"/>
        <u val="none"/>
        <vertAlign val="baseline"/>
        <sz val="14"/>
        <color theme="0"/>
        <name val="Calibri"/>
        <family val="2"/>
        <charset val="162"/>
        <scheme val="minor"/>
      </font>
      <fill>
        <patternFill patternType="solid">
          <fgColor indexed="64"/>
          <bgColor rgb="FF48C1B5"/>
        </patternFill>
      </fill>
      <alignment horizontal="left"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rgb="FF2F4C59"/>
        <name val="Calibri"/>
        <family val="2"/>
        <scheme val="minor"/>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rgb="FF2F4C59"/>
        <name val="Calibri"/>
        <family val="2"/>
        <scheme val="minor"/>
      </font>
      <numFmt numFmtId="164" formatCode="#,##0.00\ [$€-407]"/>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rgb="FF2F4C59"/>
        <name val="Calibri"/>
        <family val="2"/>
        <scheme val="minor"/>
      </font>
      <numFmt numFmtId="14" formatCode="0.00%"/>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rgb="FF2F4C59"/>
        <name val="Calibri"/>
        <family val="2"/>
        <scheme val="minor"/>
      </font>
      <numFmt numFmtId="164" formatCode="#,##0.00\ [$€-407]"/>
      <alignment horizontal="righ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rgb="FF2F4C59"/>
        <name val="Calibri"/>
        <family val="2"/>
        <scheme val="minor"/>
      </font>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rgb="FF2F4C59"/>
        <name val="Calibri"/>
        <family val="2"/>
        <scheme val="minor"/>
      </font>
      <alignment horizontal="left" vertical="center" textRotation="0" wrapText="0"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top style="thin">
          <color rgb="FF000000"/>
        </top>
        <bottom style="thin">
          <color indexed="64"/>
        </bottom>
      </border>
    </dxf>
    <dxf>
      <border outline="0">
        <bottom style="thin">
          <color indexed="64"/>
        </bottom>
      </border>
    </dxf>
    <dxf>
      <font>
        <b/>
        <i val="0"/>
        <strike val="0"/>
        <condense val="0"/>
        <extend val="0"/>
        <outline val="0"/>
        <shadow val="0"/>
        <u val="none"/>
        <vertAlign val="baseline"/>
        <sz val="14"/>
        <color theme="0"/>
        <name val="Calibri"/>
        <family val="2"/>
        <charset val="162"/>
        <scheme val="minor"/>
      </font>
      <fill>
        <patternFill patternType="solid">
          <fgColor indexed="64"/>
          <bgColor rgb="FF48C1B5"/>
        </patternFill>
      </fill>
      <alignment horizontal="left"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rgb="FF2F4C59"/>
        <name val="Calibri"/>
        <family val="2"/>
        <scheme val="minor"/>
      </font>
      <fill>
        <patternFill patternType="none">
          <fgColor indexed="64"/>
          <bgColor indexed="65"/>
        </patternFill>
      </fill>
      <border diagonalUp="0" diagonalDown="0">
        <left style="thin">
          <color indexed="64"/>
        </left>
        <right/>
        <top style="thin">
          <color indexed="64"/>
        </top>
        <bottom style="thin">
          <color indexed="64"/>
        </bottom>
        <vertical/>
        <horizontal/>
      </border>
    </dxf>
    <dxf>
      <font>
        <strike val="0"/>
        <outline val="0"/>
        <shadow val="0"/>
        <u val="none"/>
        <vertAlign val="baseline"/>
        <sz val="11"/>
        <color rgb="FF2F4C59"/>
        <name val="Calibri"/>
        <family val="2"/>
        <scheme val="minor"/>
      </font>
      <numFmt numFmtId="164" formatCode="#,##0.00\ [$€-407]"/>
      <fill>
        <patternFill patternType="none">
          <fgColor indexed="64"/>
          <bgColor auto="1"/>
        </patternFill>
      </fill>
      <border diagonalUp="0" diagonalDown="0">
        <left style="thin">
          <color indexed="64"/>
        </left>
        <right/>
        <top style="thin">
          <color indexed="64"/>
        </top>
        <bottom style="thin">
          <color indexed="64"/>
        </bottom>
      </border>
    </dxf>
    <dxf>
      <font>
        <strike val="0"/>
        <outline val="0"/>
        <shadow val="0"/>
        <u val="none"/>
        <vertAlign val="baseline"/>
        <sz val="11"/>
        <color rgb="FF2F4C59"/>
        <name val="Calibri"/>
        <family val="2"/>
        <scheme val="minor"/>
      </font>
      <numFmt numFmtId="14" formatCode="0.00%"/>
      <fill>
        <patternFill patternType="none">
          <fgColor indexed="64"/>
          <bgColor auto="1"/>
        </patternFill>
      </fill>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rgb="FF2F4C59"/>
        <name val="Calibri"/>
        <family val="2"/>
        <scheme val="minor"/>
      </font>
      <numFmt numFmtId="164" formatCode="#,##0.00\ [$€-407]"/>
      <fill>
        <patternFill patternType="none">
          <fgColor indexed="64"/>
          <bgColor auto="1"/>
        </patternFill>
      </fill>
      <alignment horizontal="righ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rgb="FF2F4C59"/>
        <name val="Calibri"/>
        <family val="2"/>
        <scheme val="minor"/>
      </font>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rgb="FF2F4C59"/>
        <name val="Calibri"/>
        <family val="2"/>
        <scheme val="minor"/>
      </font>
      <fill>
        <patternFill patternType="none">
          <fgColor indexed="64"/>
          <bgColor auto="1"/>
        </patternFill>
      </fill>
      <alignment horizontal="left" vertical="center" textRotation="0" wrapText="0" indent="0" justifyLastLine="0" shrinkToFit="0" readingOrder="0"/>
      <border diagonalUp="0" diagonalDown="0" outline="0">
        <left/>
        <right style="thin">
          <color indexed="64"/>
        </right>
        <top style="thin">
          <color indexed="64"/>
        </top>
        <bottom style="thin">
          <color indexed="64"/>
        </bottom>
      </border>
    </dxf>
    <dxf>
      <border>
        <top style="thin">
          <color rgb="FF000000"/>
        </top>
      </border>
    </dxf>
    <dxf>
      <border diagonalUp="0" diagonalDown="0">
        <left style="thin">
          <color rgb="FF000000"/>
        </left>
        <right style="thin">
          <color rgb="FF000000"/>
        </right>
        <top style="thin">
          <color rgb="FF000000"/>
        </top>
        <bottom style="thin">
          <color rgb="FF000000"/>
        </bottom>
      </border>
    </dxf>
    <dxf>
      <font>
        <strike val="0"/>
        <outline val="0"/>
        <shadow val="0"/>
        <u val="none"/>
        <vertAlign val="baseline"/>
        <sz val="11"/>
        <color rgb="FF2F4C59"/>
        <name val="Calibri"/>
        <family val="2"/>
        <scheme val="none"/>
      </font>
      <fill>
        <patternFill patternType="none">
          <fgColor rgb="FF000000"/>
          <bgColor auto="1"/>
        </patternFill>
      </fill>
    </dxf>
    <dxf>
      <border outline="0">
        <bottom style="thin">
          <color indexed="64"/>
        </bottom>
      </border>
    </dxf>
    <dxf>
      <font>
        <b/>
        <i val="0"/>
        <strike val="0"/>
        <condense val="0"/>
        <extend val="0"/>
        <outline val="0"/>
        <shadow val="0"/>
        <u val="none"/>
        <vertAlign val="baseline"/>
        <sz val="14"/>
        <color theme="0"/>
        <name val="Calibri"/>
        <family val="2"/>
        <charset val="162"/>
        <scheme val="minor"/>
      </font>
      <fill>
        <patternFill patternType="solid">
          <fgColor indexed="64"/>
          <bgColor rgb="FF48C1B5"/>
        </patternFill>
      </fill>
      <alignment horizontal="left"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rgb="FF2F4C59"/>
        <name val="Calibri"/>
        <family val="2"/>
        <scheme val="minor"/>
      </font>
      <fill>
        <patternFill patternType="none">
          <fgColor indexed="64"/>
          <bgColor indexed="65"/>
        </patternFill>
      </fill>
      <alignment vertical="center" textRotation="0" wrapText="0"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11"/>
        <color rgb="FF2F4C59"/>
        <name val="Calibri"/>
        <family val="2"/>
        <scheme val="minor"/>
      </font>
      <numFmt numFmtId="164" formatCode="#,##0.00\ [$€-407]"/>
      <fill>
        <patternFill patternType="none">
          <fgColor indexed="64"/>
          <bgColor auto="1"/>
        </patternFill>
      </fill>
      <alignmen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rgb="FF2F4C59"/>
        <name val="Calibri"/>
        <family val="2"/>
        <scheme val="minor"/>
      </font>
      <numFmt numFmtId="14" formatCode="0.00%"/>
      <fill>
        <patternFill patternType="none">
          <fgColor indexed="64"/>
          <bgColor auto="1"/>
        </patternFill>
      </fill>
      <alignmen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rgb="FF2F4C59"/>
        <name val="Calibri"/>
        <family val="2"/>
        <scheme val="minor"/>
      </font>
      <numFmt numFmtId="164" formatCode="#,##0.00\ [$€-407]"/>
      <fill>
        <patternFill patternType="none">
          <fgColor indexed="64"/>
          <bgColor auto="1"/>
        </patternFill>
      </fill>
      <alignment horizontal="righ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rgb="FF2F4C59"/>
        <name val="Calibri"/>
        <family val="2"/>
        <scheme val="minor"/>
      </font>
      <fill>
        <patternFill patternType="none">
          <fgColor indexed="64"/>
          <bgColor auto="1"/>
        </patternFill>
      </fill>
      <alignment horizontal="left"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rgb="FF2F4C59"/>
        <name val="Calibri"/>
        <family val="2"/>
        <scheme val="minor"/>
      </font>
      <fill>
        <patternFill patternType="none">
          <fgColor indexed="64"/>
          <bgColor auto="1"/>
        </patternFill>
      </fill>
      <alignment horizontal="left" vertical="center" textRotation="0" wrapText="0" indent="0" justifyLastLine="0" shrinkToFit="0" readingOrder="0"/>
      <border diagonalUp="0" diagonalDown="0" outline="0">
        <left/>
        <right style="thin">
          <color indexed="64"/>
        </right>
        <top style="thin">
          <color indexed="64"/>
        </top>
        <bottom style="thin">
          <color indexed="64"/>
        </bottom>
      </border>
    </dxf>
    <dxf>
      <border>
        <top style="thin">
          <color rgb="FF000000"/>
        </top>
      </border>
    </dxf>
    <dxf>
      <border diagonalUp="0" diagonalDown="0">
        <left style="thin">
          <color rgb="FF000000"/>
        </left>
        <right style="thin">
          <color rgb="FF000000"/>
        </right>
        <top style="thin">
          <color rgb="FF000000"/>
        </top>
        <bottom style="thin">
          <color rgb="FF000000"/>
        </bottom>
      </border>
    </dxf>
    <dxf>
      <font>
        <strike val="0"/>
        <outline val="0"/>
        <shadow val="0"/>
        <u val="none"/>
        <vertAlign val="baseline"/>
        <sz val="11"/>
        <color rgb="FF2F4C59"/>
        <name val="Calibri"/>
        <family val="2"/>
        <scheme val="minor"/>
      </font>
      <fill>
        <patternFill patternType="none">
          <fgColor rgb="FF000000"/>
          <bgColor auto="1"/>
        </patternFill>
      </fill>
    </dxf>
    <dxf>
      <border outline="0">
        <bottom style="thin">
          <color indexed="64"/>
        </bottom>
      </border>
    </dxf>
    <dxf>
      <font>
        <b/>
        <i val="0"/>
        <strike val="0"/>
        <condense val="0"/>
        <extend val="0"/>
        <outline val="0"/>
        <shadow val="0"/>
        <u val="none"/>
        <vertAlign val="baseline"/>
        <sz val="14"/>
        <color theme="0"/>
        <name val="Calibri"/>
        <family val="2"/>
        <charset val="162"/>
        <scheme val="minor"/>
      </font>
      <fill>
        <patternFill patternType="solid">
          <fgColor indexed="64"/>
          <bgColor rgb="FF48C1B5"/>
        </patternFill>
      </fill>
      <alignment horizontal="left"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1"/>
        <color rgb="FF2F4C59"/>
        <name val="Calibri"/>
        <family val="2"/>
        <scheme val="minor"/>
      </font>
      <fill>
        <patternFill patternType="none">
          <fgColor indexed="64"/>
          <bgColor indexed="65"/>
        </patternFill>
      </fill>
      <alignment vertical="center"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strike val="0"/>
        <outline val="0"/>
        <shadow val="0"/>
        <u val="none"/>
        <vertAlign val="baseline"/>
        <sz val="11"/>
        <color rgb="FF2F4C59"/>
        <name val="Calibri"/>
        <family val="2"/>
        <scheme val="minor"/>
      </font>
      <numFmt numFmtId="164" formatCode="#,##0.00\ [$€-407]"/>
      <fill>
        <patternFill patternType="none">
          <fgColor indexed="64"/>
          <bgColor auto="1"/>
        </patternFill>
      </fill>
      <alignmen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rgb="FF2F4C59"/>
        <name val="Calibri"/>
        <family val="2"/>
        <scheme val="minor"/>
      </font>
      <numFmt numFmtId="14" formatCode="0.00%"/>
      <fill>
        <patternFill patternType="none">
          <fgColor indexed="64"/>
          <bgColor auto="1"/>
        </patternFill>
      </fill>
      <alignmen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rgb="FF2F4C59"/>
        <name val="Calibri"/>
        <family val="2"/>
        <scheme val="minor"/>
      </font>
      <numFmt numFmtId="164" formatCode="#,##0.00\ [$€-407]"/>
      <fill>
        <patternFill patternType="none">
          <fgColor indexed="64"/>
          <bgColor auto="1"/>
        </patternFill>
      </fill>
      <alignment horizontal="righ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rgb="FF2F4C59"/>
        <name val="Calibri"/>
        <family val="2"/>
        <scheme val="minor"/>
      </font>
      <fill>
        <patternFill patternType="none">
          <fgColor indexed="64"/>
          <bgColor auto="1"/>
        </patternFill>
      </fill>
      <alignment horizontal="left"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rgb="FF2F4C59"/>
        <name val="Calibri"/>
        <family val="2"/>
        <scheme val="minor"/>
      </font>
      <fill>
        <patternFill patternType="none">
          <fgColor indexed="64"/>
          <bgColor auto="1"/>
        </patternFill>
      </fill>
      <alignment horizontal="left" vertical="center" textRotation="0" wrapText="1"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rgb="FF2F4C59"/>
        <name val="Calibri"/>
        <family val="2"/>
        <scheme val="none"/>
      </font>
      <fill>
        <patternFill patternType="none">
          <fgColor rgb="FF000000"/>
          <bgColor auto="1"/>
        </patternFill>
      </fill>
    </dxf>
    <dxf>
      <border>
        <bottom style="thin">
          <color indexed="64"/>
        </bottom>
      </border>
    </dxf>
    <dxf>
      <font>
        <b/>
        <i val="0"/>
        <strike val="0"/>
        <condense val="0"/>
        <extend val="0"/>
        <outline val="0"/>
        <shadow val="0"/>
        <u val="none"/>
        <vertAlign val="baseline"/>
        <sz val="14"/>
        <color theme="0"/>
        <name val="Calibri"/>
        <family val="2"/>
        <charset val="162"/>
        <scheme val="minor"/>
      </font>
      <fill>
        <patternFill patternType="solid">
          <fgColor indexed="64"/>
          <bgColor rgb="FF48C1B5"/>
        </patternFill>
      </fill>
      <alignment horizontal="left"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val="0"/>
        <i val="0"/>
        <strike val="0"/>
        <condense val="0"/>
        <extend val="0"/>
        <outline val="0"/>
        <shadow val="0"/>
        <u val="none"/>
        <vertAlign val="baseline"/>
        <sz val="11"/>
        <color rgb="FF2F4C59"/>
        <name val="Calibri"/>
        <family val="2"/>
        <scheme val="minor"/>
      </font>
      <alignment horizontal="center" vertical="center"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rgb="FF2F4C59"/>
        <name val="Calibri"/>
        <family val="2"/>
        <scheme val="minor"/>
      </font>
      <numFmt numFmtId="164" formatCode="#,##0.00\ [$€-407]"/>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rgb="FF2F4C59"/>
        <name val="Calibri"/>
        <family val="2"/>
        <scheme val="minor"/>
      </font>
      <numFmt numFmtId="14" formatCode="0.00%"/>
      <alignment horizontal="general"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rgb="FF2F4C59"/>
        <name val="Calibri"/>
        <family val="2"/>
        <scheme val="minor"/>
      </font>
      <numFmt numFmtId="164" formatCode="#,##0.00\ [$€-407]"/>
      <alignment horizontal="righ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rgb="FF2F4C59"/>
        <name val="Calibri"/>
        <family val="2"/>
        <scheme val="minor"/>
      </font>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rgb="FF2F4C59"/>
        <name val="Calibri"/>
        <family val="2"/>
        <scheme val="minor"/>
      </font>
      <alignment horizontal="left" vertical="center"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border>
        <bottom style="thin">
          <color indexed="64"/>
        </bottom>
      </border>
    </dxf>
    <dxf>
      <font>
        <b/>
        <i val="0"/>
        <strike val="0"/>
        <condense val="0"/>
        <extend val="0"/>
        <outline val="0"/>
        <shadow val="0"/>
        <u val="none"/>
        <vertAlign val="baseline"/>
        <sz val="14"/>
        <color theme="0"/>
        <name val="Calibri"/>
        <family val="2"/>
        <charset val="162"/>
        <scheme val="minor"/>
      </font>
      <fill>
        <patternFill patternType="solid">
          <fgColor indexed="64"/>
          <bgColor rgb="FF48C1B5"/>
        </patternFill>
      </fill>
      <alignment horizontal="left"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strike val="0"/>
        <outline val="0"/>
        <shadow val="0"/>
        <u val="none"/>
        <vertAlign val="baseline"/>
        <sz val="11"/>
        <color rgb="FF2F4C59"/>
        <name val="Calibri"/>
        <family val="2"/>
        <scheme val="minor"/>
      </font>
      <fill>
        <patternFill patternType="none">
          <fgColor indexed="64"/>
          <bgColor indexed="65"/>
        </patternFill>
      </fill>
      <border diagonalUp="0" diagonalDown="0">
        <left style="thin">
          <color indexed="64"/>
        </left>
        <right/>
        <top style="thin">
          <color indexed="64"/>
        </top>
        <bottom style="thin">
          <color indexed="64"/>
        </bottom>
        <vertical style="thin">
          <color indexed="64"/>
        </vertical>
        <horizontal style="thin">
          <color indexed="64"/>
        </horizontal>
      </border>
    </dxf>
    <dxf>
      <font>
        <strike val="0"/>
        <outline val="0"/>
        <shadow val="0"/>
        <u val="none"/>
        <vertAlign val="baseline"/>
        <sz val="11"/>
        <color rgb="FF2F4C59"/>
        <name val="Calibri"/>
        <family val="2"/>
        <scheme val="minor"/>
      </font>
      <numFmt numFmtId="164" formatCode="#,##0.00\ [$€-407]"/>
      <fill>
        <patternFill patternType="none">
          <fgColor indexed="64"/>
          <bgColor auto="1"/>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1"/>
        <color rgb="FF2F4C59"/>
        <name val="Calibri"/>
        <family val="2"/>
        <scheme val="minor"/>
      </font>
      <numFmt numFmtId="14" formatCode="0.00%"/>
      <fill>
        <patternFill patternType="none">
          <fgColor indexed="64"/>
          <bgColor auto="1"/>
        </patternFill>
      </fill>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rgb="FF2F4C59"/>
        <name val="Calibri"/>
        <family val="2"/>
        <scheme val="minor"/>
      </font>
      <numFmt numFmtId="164" formatCode="#,##0.00\ [$€-407]"/>
      <fill>
        <patternFill patternType="none">
          <fgColor indexed="64"/>
          <bgColor auto="1"/>
        </patternFill>
      </fill>
      <alignment horizontal="righ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rgb="FF2F4C59"/>
        <name val="Calibri"/>
        <family val="2"/>
        <scheme val="minor"/>
      </font>
      <fill>
        <patternFill patternType="none">
          <fgColor indexed="64"/>
          <bgColor auto="1"/>
        </patternFill>
      </fill>
      <alignment horizontal="lef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color rgb="FF2F4C59"/>
        <name val="Calibri"/>
        <family val="2"/>
        <scheme val="minor"/>
      </font>
      <fill>
        <patternFill patternType="none">
          <fgColor indexed="64"/>
          <bgColor auto="1"/>
        </patternFill>
      </fill>
      <alignment horizontal="left" vertical="bottom"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1"/>
        <color rgb="FF2F4C59"/>
        <name val="Calibri"/>
        <family val="2"/>
        <scheme val="minor"/>
      </font>
      <fill>
        <patternFill patternType="none">
          <fgColor indexed="64"/>
          <bgColor auto="1"/>
        </patternFill>
      </fill>
    </dxf>
    <dxf>
      <border outline="0">
        <bottom style="thin">
          <color indexed="64"/>
        </bottom>
      </border>
    </dxf>
    <dxf>
      <font>
        <b/>
        <i val="0"/>
        <strike val="0"/>
        <condense val="0"/>
        <extend val="0"/>
        <outline val="0"/>
        <shadow val="0"/>
        <u val="none"/>
        <vertAlign val="baseline"/>
        <sz val="14"/>
        <color theme="0"/>
        <name val="Calibri"/>
        <family val="2"/>
        <charset val="162"/>
        <scheme val="minor"/>
      </font>
      <fill>
        <patternFill patternType="solid">
          <fgColor indexed="64"/>
          <bgColor rgb="FF48C1B5"/>
        </patternFill>
      </fill>
      <alignment horizontal="left" vertical="center" textRotation="0" wrapText="1" indent="0" justifyLastLine="0" shrinkToFit="0" readingOrder="0"/>
      <border diagonalUp="0" diagonalDown="0" outline="0">
        <left style="thin">
          <color indexed="64"/>
        </left>
        <right style="thin">
          <color indexed="64"/>
        </right>
        <top/>
        <bottom/>
      </border>
    </dxf>
    <dxf>
      <fill>
        <patternFill patternType="solid">
          <fgColor rgb="FF00CC99"/>
          <bgColor theme="9" tint="0.79995117038483843"/>
        </patternFill>
      </fill>
    </dxf>
    <dxf>
      <fill>
        <patternFill patternType="solid">
          <fgColor theme="9" tint="0.79998168889431442"/>
          <bgColor theme="9" tint="0.79998168889431442"/>
        </patternFill>
      </fill>
    </dxf>
    <dxf>
      <font>
        <b/>
        <color theme="1"/>
      </font>
    </dxf>
    <dxf>
      <font>
        <b/>
        <color theme="1"/>
      </font>
    </dxf>
    <dxf>
      <font>
        <b/>
        <color theme="1"/>
      </font>
      <border>
        <top style="double">
          <color theme="9"/>
        </top>
      </border>
    </dxf>
    <dxf>
      <font>
        <b/>
        <color theme="0"/>
      </font>
      <fill>
        <patternFill patternType="solid">
          <fgColor theme="9"/>
          <bgColor theme="9"/>
        </patternFill>
      </fill>
    </dxf>
    <dxf>
      <font>
        <color theme="1"/>
      </font>
      <border>
        <left style="thin">
          <color theme="9" tint="0.39997558519241921"/>
        </left>
        <right style="thin">
          <color theme="9" tint="0.39997558519241921"/>
        </right>
        <top style="thin">
          <color theme="9" tint="0.39997558519241921"/>
        </top>
        <bottom style="thin">
          <color theme="9" tint="0.39997558519241921"/>
        </bottom>
        <horizontal style="thin">
          <color theme="9" tint="0.39997558519241921"/>
        </horizontal>
      </border>
    </dxf>
  </dxfs>
  <tableStyles count="1" defaultTableStyle="TableStyleMedium2" defaultPivotStyle="PivotStyleLight16">
    <tableStyle name="TableStyleMedium7 2" pivot="0" count="7" xr9:uid="{9322A9AF-0643-4728-B981-976C98F5A267}">
      <tableStyleElement type="wholeTable" dxfId="305"/>
      <tableStyleElement type="headerRow" dxfId="304"/>
      <tableStyleElement type="totalRow" dxfId="303"/>
      <tableStyleElement type="firstColumn" dxfId="302"/>
      <tableStyleElement type="lastColumn" dxfId="301"/>
      <tableStyleElement type="firstRowStripe" dxfId="300"/>
      <tableStyleElement type="firstColumnStripe" dxfId="299"/>
    </tableStyle>
  </tableStyles>
  <colors>
    <mruColors>
      <color rgb="FF2F4C59"/>
      <color rgb="FF003300"/>
      <color rgb="FF48C1B5"/>
      <color rgb="FF00A479"/>
      <color rgb="FF00CC99"/>
      <color rgb="FF9DC07E"/>
      <color rgb="FF00FFFF"/>
      <color rgb="FFC9E9F3"/>
      <color rgb="FFB4D4EE"/>
      <color rgb="FF9FC8E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image" Target="../media/image6.png"/><Relationship Id="rId7" Type="http://schemas.openxmlformats.org/officeDocument/2006/relationships/image" Target="../media/image10.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s>
</file>

<file path=xl/drawings/_rels/drawing4.xml.rels><?xml version="1.0" encoding="UTF-8" standalone="yes"?>
<Relationships xmlns="http://schemas.openxmlformats.org/package/2006/relationships"><Relationship Id="rId3" Type="http://schemas.openxmlformats.org/officeDocument/2006/relationships/image" Target="../media/image13.png"/><Relationship Id="rId2" Type="http://schemas.openxmlformats.org/officeDocument/2006/relationships/image" Target="../media/image12.gif"/><Relationship Id="rId1" Type="http://schemas.openxmlformats.org/officeDocument/2006/relationships/image" Target="../media/image11.png"/></Relationships>
</file>

<file path=xl/drawings/_rels/drawing5.xml.rels><?xml version="1.0" encoding="UTF-8" standalone="yes"?>
<Relationships xmlns="http://schemas.openxmlformats.org/package/2006/relationships"><Relationship Id="rId3" Type="http://schemas.openxmlformats.org/officeDocument/2006/relationships/image" Target="../media/image16.png"/><Relationship Id="rId2" Type="http://schemas.openxmlformats.org/officeDocument/2006/relationships/image" Target="../media/image15.png"/><Relationship Id="rId1" Type="http://schemas.openxmlformats.org/officeDocument/2006/relationships/image" Target="../media/image14.png"/><Relationship Id="rId5" Type="http://schemas.openxmlformats.org/officeDocument/2006/relationships/image" Target="../media/image18.emf"/><Relationship Id="rId4" Type="http://schemas.openxmlformats.org/officeDocument/2006/relationships/image" Target="../media/image17.png"/></Relationships>
</file>

<file path=xl/drawings/_rels/drawing6.xml.rels><?xml version="1.0" encoding="UTF-8" standalone="yes"?>
<Relationships xmlns="http://schemas.openxmlformats.org/package/2006/relationships"><Relationship Id="rId8" Type="http://schemas.openxmlformats.org/officeDocument/2006/relationships/image" Target="../media/image26.gif"/><Relationship Id="rId3" Type="http://schemas.openxmlformats.org/officeDocument/2006/relationships/image" Target="../media/image21.gif"/><Relationship Id="rId7" Type="http://schemas.openxmlformats.org/officeDocument/2006/relationships/image" Target="../media/image25.png"/><Relationship Id="rId2" Type="http://schemas.openxmlformats.org/officeDocument/2006/relationships/image" Target="../media/image20.gif"/><Relationship Id="rId1" Type="http://schemas.openxmlformats.org/officeDocument/2006/relationships/image" Target="../media/image19.png"/><Relationship Id="rId6" Type="http://schemas.openxmlformats.org/officeDocument/2006/relationships/image" Target="../media/image24.png"/><Relationship Id="rId5" Type="http://schemas.openxmlformats.org/officeDocument/2006/relationships/image" Target="../media/image23.png"/><Relationship Id="rId4" Type="http://schemas.openxmlformats.org/officeDocument/2006/relationships/image" Target="../media/image22.png"/><Relationship Id="rId9" Type="http://schemas.openxmlformats.org/officeDocument/2006/relationships/image" Target="../media/image27.png"/></Relationships>
</file>

<file path=xl/drawings/_rels/drawing7.xml.rels><?xml version="1.0" encoding="UTF-8" standalone="yes"?>
<Relationships xmlns="http://schemas.openxmlformats.org/package/2006/relationships"><Relationship Id="rId3" Type="http://schemas.openxmlformats.org/officeDocument/2006/relationships/image" Target="../media/image29.png"/><Relationship Id="rId2" Type="http://schemas.openxmlformats.org/officeDocument/2006/relationships/image" Target="../media/image28.png"/><Relationship Id="rId1" Type="http://schemas.openxmlformats.org/officeDocument/2006/relationships/image" Target="../media/image26.gif"/><Relationship Id="rId5" Type="http://schemas.openxmlformats.org/officeDocument/2006/relationships/image" Target="../media/image31.png"/><Relationship Id="rId4" Type="http://schemas.openxmlformats.org/officeDocument/2006/relationships/image" Target="../media/image30.png"/></Relationships>
</file>

<file path=xl/drawings/_rels/drawing8.xml.rels><?xml version="1.0" encoding="UTF-8" standalone="yes"?>
<Relationships xmlns="http://schemas.openxmlformats.org/package/2006/relationships"><Relationship Id="rId3" Type="http://schemas.openxmlformats.org/officeDocument/2006/relationships/image" Target="../media/image34.png"/><Relationship Id="rId2" Type="http://schemas.openxmlformats.org/officeDocument/2006/relationships/image" Target="../media/image33.png"/><Relationship Id="rId1" Type="http://schemas.openxmlformats.org/officeDocument/2006/relationships/image" Target="../media/image32.png"/><Relationship Id="rId4" Type="http://schemas.openxmlformats.org/officeDocument/2006/relationships/image" Target="../media/image35.png"/></Relationships>
</file>

<file path=xl/drawings/_rels/drawing9.xml.rels><?xml version="1.0" encoding="UTF-8" standalone="yes"?>
<Relationships xmlns="http://schemas.openxmlformats.org/package/2006/relationships"><Relationship Id="rId2" Type="http://schemas.openxmlformats.org/officeDocument/2006/relationships/image" Target="../media/image37.png"/><Relationship Id="rId1" Type="http://schemas.openxmlformats.org/officeDocument/2006/relationships/image" Target="../media/image36.png"/></Relationships>
</file>

<file path=xl/drawings/_rels/drawing10.xml.rels><?xml version="1.0" encoding="UTF-8" standalone="yes"?>
<Relationships xmlns="http://schemas.openxmlformats.org/package/2006/relationships"><Relationship Id="rId3" Type="http://schemas.openxmlformats.org/officeDocument/2006/relationships/image" Target="../media/image40.emf"/><Relationship Id="rId2" Type="http://schemas.openxmlformats.org/officeDocument/2006/relationships/image" Target="../media/image39.emf"/><Relationship Id="rId1" Type="http://schemas.openxmlformats.org/officeDocument/2006/relationships/image" Target="../media/image38.png"/><Relationship Id="rId4" Type="http://schemas.openxmlformats.org/officeDocument/2006/relationships/image" Target="../media/image41.emf"/></Relationships>
</file>

<file path=xl/drawings/_rels/drawing11.xml.rels><?xml version="1.0" encoding="UTF-8" standalone="yes"?>
<Relationships xmlns="http://schemas.openxmlformats.org/package/2006/relationships"><Relationship Id="rId1" Type="http://schemas.openxmlformats.org/officeDocument/2006/relationships/image" Target="../media/image42.png"/></Relationships>
</file>

<file path=xl/drawings/_rels/drawing12.xml.rels><?xml version="1.0" encoding="UTF-8" standalone="yes"?>
<Relationships xmlns="http://schemas.openxmlformats.org/package/2006/relationships"><Relationship Id="rId8" Type="http://schemas.openxmlformats.org/officeDocument/2006/relationships/image" Target="../media/image50.gif"/><Relationship Id="rId3" Type="http://schemas.openxmlformats.org/officeDocument/2006/relationships/image" Target="../media/image45.jpeg"/><Relationship Id="rId7" Type="http://schemas.openxmlformats.org/officeDocument/2006/relationships/image" Target="../media/image49.png"/><Relationship Id="rId2" Type="http://schemas.openxmlformats.org/officeDocument/2006/relationships/image" Target="../media/image44.png"/><Relationship Id="rId1" Type="http://schemas.openxmlformats.org/officeDocument/2006/relationships/image" Target="../media/image43.png"/><Relationship Id="rId6" Type="http://schemas.openxmlformats.org/officeDocument/2006/relationships/image" Target="../media/image48.png"/><Relationship Id="rId5" Type="http://schemas.openxmlformats.org/officeDocument/2006/relationships/image" Target="../media/image47.png"/><Relationship Id="rId4" Type="http://schemas.openxmlformats.org/officeDocument/2006/relationships/image" Target="../media/image46.png"/><Relationship Id="rId9" Type="http://schemas.openxmlformats.org/officeDocument/2006/relationships/image" Target="../media/image51.png"/></Relationships>
</file>

<file path=xl/drawings/drawing1.xml><?xml version="1.0" encoding="utf-8"?>
<xdr:wsDr xmlns:xdr="http://schemas.openxmlformats.org/drawingml/2006/spreadsheetDrawing" xmlns:a="http://schemas.openxmlformats.org/drawingml/2006/main">
  <xdr:oneCellAnchor>
    <xdr:from>
      <xdr:col>4</xdr:col>
      <xdr:colOff>327420</xdr:colOff>
      <xdr:row>0</xdr:row>
      <xdr:rowOff>17859</xdr:rowOff>
    </xdr:from>
    <xdr:ext cx="1071842" cy="285750"/>
    <xdr:pic>
      <xdr:nvPicPr>
        <xdr:cNvPr id="3" name="Resim 2">
          <a:extLst>
            <a:ext uri="{FF2B5EF4-FFF2-40B4-BE49-F238E27FC236}">
              <a16:creationId xmlns:a16="http://schemas.microsoft.com/office/drawing/2014/main" id="{01331150-0AA7-480B-8E2A-E42EFD32F95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73076" y="17859"/>
          <a:ext cx="1071842" cy="2857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6</xdr:col>
      <xdr:colOff>339539</xdr:colOff>
      <xdr:row>7</xdr:row>
      <xdr:rowOff>370354</xdr:rowOff>
    </xdr:from>
    <xdr:to>
      <xdr:col>6</xdr:col>
      <xdr:colOff>2915153</xdr:colOff>
      <xdr:row>16</xdr:row>
      <xdr:rowOff>7064</xdr:rowOff>
    </xdr:to>
    <xdr:pic>
      <xdr:nvPicPr>
        <xdr:cNvPr id="8" name="Resim 7">
          <a:extLst>
            <a:ext uri="{FF2B5EF4-FFF2-40B4-BE49-F238E27FC236}">
              <a16:creationId xmlns:a16="http://schemas.microsoft.com/office/drawing/2014/main" id="{BE424BF9-442F-9406-17AA-F05A7B8A972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493064" y="3065929"/>
          <a:ext cx="2575614" cy="3065710"/>
        </a:xfrm>
        <a:prstGeom prst="rect">
          <a:avLst/>
        </a:prstGeom>
      </xdr:spPr>
    </xdr:pic>
    <xdr:clientData/>
  </xdr:twoCellAnchor>
  <xdr:twoCellAnchor editAs="oneCell">
    <xdr:from>
      <xdr:col>6</xdr:col>
      <xdr:colOff>304801</xdr:colOff>
      <xdr:row>29</xdr:row>
      <xdr:rowOff>63752</xdr:rowOff>
    </xdr:from>
    <xdr:to>
      <xdr:col>6</xdr:col>
      <xdr:colOff>2076450</xdr:colOff>
      <xdr:row>42</xdr:row>
      <xdr:rowOff>190499</xdr:rowOff>
    </xdr:to>
    <xdr:pic>
      <xdr:nvPicPr>
        <xdr:cNvPr id="3" name="Resim 2">
          <a:extLst>
            <a:ext uri="{FF2B5EF4-FFF2-40B4-BE49-F238E27FC236}">
              <a16:creationId xmlns:a16="http://schemas.microsoft.com/office/drawing/2014/main" id="{E863448E-B187-A34C-65EB-81E57B59381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924926" y="10693652"/>
          <a:ext cx="1771649" cy="384149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1071682</xdr:colOff>
      <xdr:row>46</xdr:row>
      <xdr:rowOff>18490</xdr:rowOff>
    </xdr:from>
    <xdr:to>
      <xdr:col>6</xdr:col>
      <xdr:colOff>2054060</xdr:colOff>
      <xdr:row>50</xdr:row>
      <xdr:rowOff>265020</xdr:rowOff>
    </xdr:to>
    <xdr:pic>
      <xdr:nvPicPr>
        <xdr:cNvPr id="2" name="Resim 1">
          <a:extLst>
            <a:ext uri="{FF2B5EF4-FFF2-40B4-BE49-F238E27FC236}">
              <a16:creationId xmlns:a16="http://schemas.microsoft.com/office/drawing/2014/main" id="{7115F6C4-EA22-4FD5-BFBE-ECE20402BFF6}"/>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6589" t="3993" r="32050" b="7263"/>
        <a:stretch/>
      </xdr:blipFill>
      <xdr:spPr>
        <a:xfrm>
          <a:off x="9691807" y="16801540"/>
          <a:ext cx="982378" cy="1770530"/>
        </a:xfrm>
        <a:prstGeom prst="rect">
          <a:avLst/>
        </a:prstGeom>
      </xdr:spPr>
    </xdr:pic>
    <xdr:clientData/>
  </xdr:twoCellAnchor>
  <xdr:twoCellAnchor editAs="oneCell">
    <xdr:from>
      <xdr:col>6</xdr:col>
      <xdr:colOff>490338</xdr:colOff>
      <xdr:row>81</xdr:row>
      <xdr:rowOff>216274</xdr:rowOff>
    </xdr:from>
    <xdr:to>
      <xdr:col>6</xdr:col>
      <xdr:colOff>2737918</xdr:colOff>
      <xdr:row>84</xdr:row>
      <xdr:rowOff>273104</xdr:rowOff>
    </xdr:to>
    <xdr:pic>
      <xdr:nvPicPr>
        <xdr:cNvPr id="3" name="Resim 2">
          <a:extLst>
            <a:ext uri="{FF2B5EF4-FFF2-40B4-BE49-F238E27FC236}">
              <a16:creationId xmlns:a16="http://schemas.microsoft.com/office/drawing/2014/main" id="{7CFB8142-64AB-439C-AF87-B362B4AFB8F5}"/>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6138" t="14185" r="17274" b="14889"/>
        <a:stretch/>
      </xdr:blipFill>
      <xdr:spPr>
        <a:xfrm>
          <a:off x="9110463" y="30334324"/>
          <a:ext cx="2247580" cy="1199830"/>
        </a:xfrm>
        <a:prstGeom prst="rect">
          <a:avLst/>
        </a:prstGeom>
      </xdr:spPr>
    </xdr:pic>
    <xdr:clientData/>
  </xdr:twoCellAnchor>
  <xdr:twoCellAnchor editAs="oneCell">
    <xdr:from>
      <xdr:col>6</xdr:col>
      <xdr:colOff>970910</xdr:colOff>
      <xdr:row>98</xdr:row>
      <xdr:rowOff>2801</xdr:rowOff>
    </xdr:from>
    <xdr:to>
      <xdr:col>6</xdr:col>
      <xdr:colOff>2695016</xdr:colOff>
      <xdr:row>104</xdr:row>
      <xdr:rowOff>118062</xdr:rowOff>
    </xdr:to>
    <xdr:pic>
      <xdr:nvPicPr>
        <xdr:cNvPr id="4" name="Resim 3">
          <a:extLst>
            <a:ext uri="{FF2B5EF4-FFF2-40B4-BE49-F238E27FC236}">
              <a16:creationId xmlns:a16="http://schemas.microsoft.com/office/drawing/2014/main" id="{E40D706F-BF26-4CB5-879C-D859C8BC252B}"/>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6196" t="4745" r="18230" b="8007"/>
        <a:stretch/>
      </xdr:blipFill>
      <xdr:spPr>
        <a:xfrm>
          <a:off x="9591035" y="36597851"/>
          <a:ext cx="1724106" cy="2401261"/>
        </a:xfrm>
        <a:prstGeom prst="rect">
          <a:avLst/>
        </a:prstGeom>
      </xdr:spPr>
    </xdr:pic>
    <xdr:clientData/>
  </xdr:twoCellAnchor>
  <xdr:twoCellAnchor editAs="oneCell">
    <xdr:from>
      <xdr:col>6</xdr:col>
      <xdr:colOff>530838</xdr:colOff>
      <xdr:row>119</xdr:row>
      <xdr:rowOff>273425</xdr:rowOff>
    </xdr:from>
    <xdr:to>
      <xdr:col>6</xdr:col>
      <xdr:colOff>3469982</xdr:colOff>
      <xdr:row>124</xdr:row>
      <xdr:rowOff>14890</xdr:rowOff>
    </xdr:to>
    <xdr:pic>
      <xdr:nvPicPr>
        <xdr:cNvPr id="5" name="Resim 4">
          <a:extLst>
            <a:ext uri="{FF2B5EF4-FFF2-40B4-BE49-F238E27FC236}">
              <a16:creationId xmlns:a16="http://schemas.microsoft.com/office/drawing/2014/main" id="{55F53188-1720-46CF-9FDE-BC742122A57A}"/>
            </a:ext>
          </a:extLst>
        </xdr:cNvPr>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14905" t="32166" r="20029" b="21046"/>
        <a:stretch/>
      </xdr:blipFill>
      <xdr:spPr>
        <a:xfrm>
          <a:off x="9150963" y="44869475"/>
          <a:ext cx="2939144" cy="1646465"/>
        </a:xfrm>
        <a:prstGeom prst="rect">
          <a:avLst/>
        </a:prstGeom>
      </xdr:spPr>
    </xdr:pic>
    <xdr:clientData/>
  </xdr:twoCellAnchor>
  <xdr:twoCellAnchor editAs="oneCell">
    <xdr:from>
      <xdr:col>6</xdr:col>
      <xdr:colOff>525157</xdr:colOff>
      <xdr:row>126</xdr:row>
      <xdr:rowOff>40341</xdr:rowOff>
    </xdr:from>
    <xdr:to>
      <xdr:col>6</xdr:col>
      <xdr:colOff>2562255</xdr:colOff>
      <xdr:row>131</xdr:row>
      <xdr:rowOff>14729</xdr:rowOff>
    </xdr:to>
    <xdr:pic>
      <xdr:nvPicPr>
        <xdr:cNvPr id="6" name="Resim 5">
          <a:extLst>
            <a:ext uri="{FF2B5EF4-FFF2-40B4-BE49-F238E27FC236}">
              <a16:creationId xmlns:a16="http://schemas.microsoft.com/office/drawing/2014/main" id="{0B4AC213-7933-420B-BEA0-42F94615F147}"/>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10403" t="8781" r="16310" b="21464"/>
        <a:stretch/>
      </xdr:blipFill>
      <xdr:spPr>
        <a:xfrm>
          <a:off x="9145282" y="47303391"/>
          <a:ext cx="2037098" cy="1879388"/>
        </a:xfrm>
        <a:prstGeom prst="rect">
          <a:avLst/>
        </a:prstGeom>
      </xdr:spPr>
    </xdr:pic>
    <xdr:clientData/>
  </xdr:twoCellAnchor>
  <xdr:twoCellAnchor editAs="oneCell">
    <xdr:from>
      <xdr:col>6</xdr:col>
      <xdr:colOff>208911</xdr:colOff>
      <xdr:row>8</xdr:row>
      <xdr:rowOff>370034</xdr:rowOff>
    </xdr:from>
    <xdr:to>
      <xdr:col>7</xdr:col>
      <xdr:colOff>504265</xdr:colOff>
      <xdr:row>12</xdr:row>
      <xdr:rowOff>357122</xdr:rowOff>
    </xdr:to>
    <xdr:pic>
      <xdr:nvPicPr>
        <xdr:cNvPr id="7" name="Resim 6">
          <a:extLst>
            <a:ext uri="{FF2B5EF4-FFF2-40B4-BE49-F238E27FC236}">
              <a16:creationId xmlns:a16="http://schemas.microsoft.com/office/drawing/2014/main" id="{58F27D74-CB21-4E28-B9CC-4FB3A6C21A4F}"/>
            </a:ext>
          </a:extLst>
        </xdr:cNvPr>
        <xdr:cNvPicPr>
          <a:picLocks noChangeAspect="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t="26142" r="11538" b="29417"/>
        <a:stretch/>
      </xdr:blipFill>
      <xdr:spPr>
        <a:xfrm>
          <a:off x="8829036" y="3427559"/>
          <a:ext cx="4734004" cy="1511088"/>
        </a:xfrm>
        <a:prstGeom prst="rect">
          <a:avLst/>
        </a:prstGeom>
      </xdr:spPr>
    </xdr:pic>
    <xdr:clientData/>
  </xdr:twoCellAnchor>
  <xdr:twoCellAnchor editAs="oneCell">
    <xdr:from>
      <xdr:col>6</xdr:col>
      <xdr:colOff>251333</xdr:colOff>
      <xdr:row>25</xdr:row>
      <xdr:rowOff>98453</xdr:rowOff>
    </xdr:from>
    <xdr:to>
      <xdr:col>7</xdr:col>
      <xdr:colOff>336177</xdr:colOff>
      <xdr:row>29</xdr:row>
      <xdr:rowOff>244350</xdr:rowOff>
    </xdr:to>
    <xdr:pic>
      <xdr:nvPicPr>
        <xdr:cNvPr id="8" name="Resim 7">
          <a:extLst>
            <a:ext uri="{FF2B5EF4-FFF2-40B4-BE49-F238E27FC236}">
              <a16:creationId xmlns:a16="http://schemas.microsoft.com/office/drawing/2014/main" id="{5B6A0293-0003-47F3-B18D-7AF24736E30A}"/>
            </a:ext>
          </a:extLst>
        </xdr:cNvPr>
        <xdr:cNvPicPr>
          <a:picLocks noChangeAspect="1"/>
        </xdr:cNvPicPr>
      </xdr:nvPicPr>
      <xdr:blipFill rotWithShape="1">
        <a:blip xmlns:r="http://schemas.openxmlformats.org/officeDocument/2006/relationships" r:embed="rId7">
          <a:extLst>
            <a:ext uri="{28A0092B-C50C-407E-A947-70E740481C1C}">
              <a14:useLocalDpi xmlns:a14="http://schemas.microsoft.com/office/drawing/2010/main" val="0"/>
            </a:ext>
          </a:extLst>
        </a:blip>
        <a:srcRect l="4626" t="25091" r="7486" b="25369"/>
        <a:stretch/>
      </xdr:blipFill>
      <xdr:spPr>
        <a:xfrm>
          <a:off x="8871458" y="9632978"/>
          <a:ext cx="4523494" cy="166989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155863</xdr:colOff>
      <xdr:row>7</xdr:row>
      <xdr:rowOff>121228</xdr:rowOff>
    </xdr:from>
    <xdr:to>
      <xdr:col>6</xdr:col>
      <xdr:colOff>3184394</xdr:colOff>
      <xdr:row>14</xdr:row>
      <xdr:rowOff>207438</xdr:rowOff>
    </xdr:to>
    <xdr:pic>
      <xdr:nvPicPr>
        <xdr:cNvPr id="8" name="Resim 7">
          <a:extLst>
            <a:ext uri="{FF2B5EF4-FFF2-40B4-BE49-F238E27FC236}">
              <a16:creationId xmlns:a16="http://schemas.microsoft.com/office/drawing/2014/main" id="{E132DE46-3A87-0100-7F4A-93FFC936E2C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568545" y="2130137"/>
          <a:ext cx="3028531" cy="2753210"/>
        </a:xfrm>
        <a:prstGeom prst="rect">
          <a:avLst/>
        </a:prstGeom>
      </xdr:spPr>
    </xdr:pic>
    <xdr:clientData/>
  </xdr:twoCellAnchor>
  <xdr:twoCellAnchor editAs="oneCell">
    <xdr:from>
      <xdr:col>6</xdr:col>
      <xdr:colOff>294409</xdr:colOff>
      <xdr:row>32</xdr:row>
      <xdr:rowOff>155863</xdr:rowOff>
    </xdr:from>
    <xdr:to>
      <xdr:col>6</xdr:col>
      <xdr:colOff>3285259</xdr:colOff>
      <xdr:row>38</xdr:row>
      <xdr:rowOff>346363</xdr:rowOff>
    </xdr:to>
    <xdr:pic>
      <xdr:nvPicPr>
        <xdr:cNvPr id="10" name="Resim 9">
          <a:extLst>
            <a:ext uri="{FF2B5EF4-FFF2-40B4-BE49-F238E27FC236}">
              <a16:creationId xmlns:a16="http://schemas.microsoft.com/office/drawing/2014/main" id="{28472307-73C5-857A-FCD4-B4DEDC95AC6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707091" y="6927272"/>
          <a:ext cx="2990850" cy="2476500"/>
        </a:xfrm>
        <a:prstGeom prst="rect">
          <a:avLst/>
        </a:prstGeom>
      </xdr:spPr>
    </xdr:pic>
    <xdr:clientData/>
  </xdr:twoCellAnchor>
  <xdr:twoCellAnchor editAs="oneCell">
    <xdr:from>
      <xdr:col>6</xdr:col>
      <xdr:colOff>938895</xdr:colOff>
      <xdr:row>52</xdr:row>
      <xdr:rowOff>21006</xdr:rowOff>
    </xdr:from>
    <xdr:to>
      <xdr:col>6</xdr:col>
      <xdr:colOff>2272394</xdr:colOff>
      <xdr:row>60</xdr:row>
      <xdr:rowOff>138791</xdr:rowOff>
    </xdr:to>
    <xdr:pic>
      <xdr:nvPicPr>
        <xdr:cNvPr id="3" name="Resim 2">
          <a:extLst>
            <a:ext uri="{FF2B5EF4-FFF2-40B4-BE49-F238E27FC236}">
              <a16:creationId xmlns:a16="http://schemas.microsoft.com/office/drawing/2014/main" id="{5FB01B2B-0E0A-AFD5-A4D7-C4B67C452A2C}"/>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0123716" y="19397577"/>
          <a:ext cx="1333499" cy="327464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124939</xdr:colOff>
      <xdr:row>7</xdr:row>
      <xdr:rowOff>116279</xdr:rowOff>
    </xdr:from>
    <xdr:to>
      <xdr:col>6</xdr:col>
      <xdr:colOff>3064081</xdr:colOff>
      <xdr:row>14</xdr:row>
      <xdr:rowOff>124938</xdr:rowOff>
    </xdr:to>
    <xdr:pic>
      <xdr:nvPicPr>
        <xdr:cNvPr id="7" name="Resim 6">
          <a:extLst>
            <a:ext uri="{FF2B5EF4-FFF2-40B4-BE49-F238E27FC236}">
              <a16:creationId xmlns:a16="http://schemas.microsoft.com/office/drawing/2014/main" id="{5BD7537A-EBC2-455E-8469-1D4CACD367D6}"/>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5147" t="15285" r="24627" b="15333"/>
        <a:stretch/>
      </xdr:blipFill>
      <xdr:spPr>
        <a:xfrm>
          <a:off x="14793439" y="2125188"/>
          <a:ext cx="2939142" cy="2675659"/>
        </a:xfrm>
        <a:prstGeom prst="rect">
          <a:avLst/>
        </a:prstGeom>
      </xdr:spPr>
    </xdr:pic>
    <xdr:clientData/>
  </xdr:twoCellAnchor>
  <xdr:twoCellAnchor editAs="oneCell">
    <xdr:from>
      <xdr:col>6</xdr:col>
      <xdr:colOff>502102</xdr:colOff>
      <xdr:row>74</xdr:row>
      <xdr:rowOff>242207</xdr:rowOff>
    </xdr:from>
    <xdr:to>
      <xdr:col>6</xdr:col>
      <xdr:colOff>3631745</xdr:colOff>
      <xdr:row>83</xdr:row>
      <xdr:rowOff>24493</xdr:rowOff>
    </xdr:to>
    <xdr:pic>
      <xdr:nvPicPr>
        <xdr:cNvPr id="8" name="Resim 7">
          <a:extLst>
            <a:ext uri="{FF2B5EF4-FFF2-40B4-BE49-F238E27FC236}">
              <a16:creationId xmlns:a16="http://schemas.microsoft.com/office/drawing/2014/main" id="{115E4493-59B9-48BB-9E8C-1689C6FBDA2E}"/>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27307" t="20772" r="26784" b="19478"/>
        <a:stretch/>
      </xdr:blipFill>
      <xdr:spPr>
        <a:xfrm>
          <a:off x="9655627" y="28474307"/>
          <a:ext cx="3129643" cy="3211286"/>
        </a:xfrm>
        <a:prstGeom prst="rect">
          <a:avLst/>
        </a:prstGeom>
      </xdr:spPr>
    </xdr:pic>
    <xdr:clientData/>
  </xdr:twoCellAnchor>
  <xdr:twoCellAnchor editAs="oneCell">
    <xdr:from>
      <xdr:col>6</xdr:col>
      <xdr:colOff>228920</xdr:colOff>
      <xdr:row>113</xdr:row>
      <xdr:rowOff>3202</xdr:rowOff>
    </xdr:from>
    <xdr:to>
      <xdr:col>6</xdr:col>
      <xdr:colOff>4256634</xdr:colOff>
      <xdr:row>118</xdr:row>
      <xdr:rowOff>285031</xdr:rowOff>
    </xdr:to>
    <xdr:pic>
      <xdr:nvPicPr>
        <xdr:cNvPr id="2" name="Resim 1">
          <a:extLst>
            <a:ext uri="{FF2B5EF4-FFF2-40B4-BE49-F238E27FC236}">
              <a16:creationId xmlns:a16="http://schemas.microsoft.com/office/drawing/2014/main" id="{2FFD998F-0658-4AD2-9B30-5E45C105E093}"/>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4168" t="24812" r="17651" b="24210"/>
        <a:stretch/>
      </xdr:blipFill>
      <xdr:spPr>
        <a:xfrm>
          <a:off x="14886214" y="20229820"/>
          <a:ext cx="4027714" cy="2186829"/>
        </a:xfrm>
        <a:prstGeom prst="rect">
          <a:avLst/>
        </a:prstGeom>
      </xdr:spPr>
    </xdr:pic>
    <xdr:clientData/>
  </xdr:twoCellAnchor>
  <xdr:twoCellAnchor editAs="oneCell">
    <xdr:from>
      <xdr:col>6</xdr:col>
      <xdr:colOff>264938</xdr:colOff>
      <xdr:row>131</xdr:row>
      <xdr:rowOff>45625</xdr:rowOff>
    </xdr:from>
    <xdr:to>
      <xdr:col>6</xdr:col>
      <xdr:colOff>4074938</xdr:colOff>
      <xdr:row>137</xdr:row>
      <xdr:rowOff>100054</xdr:rowOff>
    </xdr:to>
    <xdr:pic>
      <xdr:nvPicPr>
        <xdr:cNvPr id="3" name="Resim 2">
          <a:extLst>
            <a:ext uri="{FF2B5EF4-FFF2-40B4-BE49-F238E27FC236}">
              <a16:creationId xmlns:a16="http://schemas.microsoft.com/office/drawing/2014/main" id="{F421D26E-BB6C-46FE-BFA1-12D130587BAE}"/>
            </a:ext>
          </a:extLst>
        </xdr:cNvPr>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13966" t="22135" r="13588" b="9983"/>
        <a:stretch/>
      </xdr:blipFill>
      <xdr:spPr>
        <a:xfrm>
          <a:off x="14922232" y="23701243"/>
          <a:ext cx="3810000" cy="2340429"/>
        </a:xfrm>
        <a:prstGeom prst="rect">
          <a:avLst/>
        </a:prstGeom>
      </xdr:spPr>
    </xdr:pic>
    <xdr:clientData/>
  </xdr:twoCellAnchor>
  <xdr:twoCellAnchor editAs="oneCell">
    <xdr:from>
      <xdr:col>6</xdr:col>
      <xdr:colOff>612961</xdr:colOff>
      <xdr:row>100</xdr:row>
      <xdr:rowOff>304122</xdr:rowOff>
    </xdr:from>
    <xdr:to>
      <xdr:col>6</xdr:col>
      <xdr:colOff>2895600</xdr:colOff>
      <xdr:row>105</xdr:row>
      <xdr:rowOff>362511</xdr:rowOff>
    </xdr:to>
    <xdr:pic>
      <xdr:nvPicPr>
        <xdr:cNvPr id="5" name="Resim 4">
          <a:extLst>
            <a:ext uri="{FF2B5EF4-FFF2-40B4-BE49-F238E27FC236}">
              <a16:creationId xmlns:a16="http://schemas.microsoft.com/office/drawing/2014/main" id="{B31371BB-83AB-6AF9-8DAF-9C87AEBFA4E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9766486" y="38099322"/>
          <a:ext cx="2282639" cy="19633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224599</xdr:colOff>
      <xdr:row>2</xdr:row>
      <xdr:rowOff>77013</xdr:rowOff>
    </xdr:from>
    <xdr:to>
      <xdr:col>6</xdr:col>
      <xdr:colOff>1949825</xdr:colOff>
      <xdr:row>5</xdr:row>
      <xdr:rowOff>235712</xdr:rowOff>
    </xdr:to>
    <xdr:pic>
      <xdr:nvPicPr>
        <xdr:cNvPr id="7" name="Resim 6">
          <a:extLst>
            <a:ext uri="{FF2B5EF4-FFF2-40B4-BE49-F238E27FC236}">
              <a16:creationId xmlns:a16="http://schemas.microsoft.com/office/drawing/2014/main" id="{B73B0792-25BE-4AB6-B041-FAFF1104D175}"/>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5632" t="33408" r="21499" b="5829"/>
        <a:stretch/>
      </xdr:blipFill>
      <xdr:spPr>
        <a:xfrm>
          <a:off x="13828540" y="850219"/>
          <a:ext cx="1725226" cy="1402552"/>
        </a:xfrm>
        <a:prstGeom prst="rect">
          <a:avLst/>
        </a:prstGeom>
      </xdr:spPr>
    </xdr:pic>
    <xdr:clientData/>
  </xdr:twoCellAnchor>
  <xdr:twoCellAnchor editAs="oneCell">
    <xdr:from>
      <xdr:col>6</xdr:col>
      <xdr:colOff>448236</xdr:colOff>
      <xdr:row>7</xdr:row>
      <xdr:rowOff>179294</xdr:rowOff>
    </xdr:from>
    <xdr:to>
      <xdr:col>6</xdr:col>
      <xdr:colOff>1924611</xdr:colOff>
      <xdr:row>11</xdr:row>
      <xdr:rowOff>84044</xdr:rowOff>
    </xdr:to>
    <xdr:pic>
      <xdr:nvPicPr>
        <xdr:cNvPr id="10" name="Resim 9">
          <a:extLst>
            <a:ext uri="{FF2B5EF4-FFF2-40B4-BE49-F238E27FC236}">
              <a16:creationId xmlns:a16="http://schemas.microsoft.com/office/drawing/2014/main" id="{70EE963F-20A4-BFE2-13FB-8C0C32383F1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4052177" y="2196353"/>
          <a:ext cx="1476375" cy="1428750"/>
        </a:xfrm>
        <a:prstGeom prst="rect">
          <a:avLst/>
        </a:prstGeom>
      </xdr:spPr>
    </xdr:pic>
    <xdr:clientData/>
  </xdr:twoCellAnchor>
  <xdr:twoCellAnchor editAs="oneCell">
    <xdr:from>
      <xdr:col>6</xdr:col>
      <xdr:colOff>381001</xdr:colOff>
      <xdr:row>16</xdr:row>
      <xdr:rowOff>11206</xdr:rowOff>
    </xdr:from>
    <xdr:to>
      <xdr:col>6</xdr:col>
      <xdr:colOff>1933576</xdr:colOff>
      <xdr:row>18</xdr:row>
      <xdr:rowOff>363631</xdr:rowOff>
    </xdr:to>
    <xdr:pic>
      <xdr:nvPicPr>
        <xdr:cNvPr id="14" name="Resim 13">
          <a:extLst>
            <a:ext uri="{FF2B5EF4-FFF2-40B4-BE49-F238E27FC236}">
              <a16:creationId xmlns:a16="http://schemas.microsoft.com/office/drawing/2014/main" id="{D52EE82D-55CD-7939-7212-A3E65A51D31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3984942" y="3742765"/>
          <a:ext cx="1552575" cy="1114425"/>
        </a:xfrm>
        <a:prstGeom prst="rect">
          <a:avLst/>
        </a:prstGeom>
      </xdr:spPr>
    </xdr:pic>
    <xdr:clientData/>
  </xdr:twoCellAnchor>
  <xdr:twoCellAnchor editAs="oneCell">
    <xdr:from>
      <xdr:col>6</xdr:col>
      <xdr:colOff>1184621</xdr:colOff>
      <xdr:row>40</xdr:row>
      <xdr:rowOff>20554</xdr:rowOff>
    </xdr:from>
    <xdr:to>
      <xdr:col>6</xdr:col>
      <xdr:colOff>4224617</xdr:colOff>
      <xdr:row>47</xdr:row>
      <xdr:rowOff>109818</xdr:rowOff>
    </xdr:to>
    <xdr:pic>
      <xdr:nvPicPr>
        <xdr:cNvPr id="11" name="Resim 10">
          <a:extLst>
            <a:ext uri="{FF2B5EF4-FFF2-40B4-BE49-F238E27FC236}">
              <a16:creationId xmlns:a16="http://schemas.microsoft.com/office/drawing/2014/main" id="{9554EBA1-89E4-41F3-8A88-C63D9233443F}"/>
            </a:ext>
          </a:extLst>
        </xdr:cNvPr>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14054" t="5800" r="7595" b="5112"/>
        <a:stretch/>
      </xdr:blipFill>
      <xdr:spPr>
        <a:xfrm>
          <a:off x="14788562" y="9007672"/>
          <a:ext cx="3039996" cy="2756264"/>
        </a:xfrm>
        <a:prstGeom prst="rect">
          <a:avLst/>
        </a:prstGeom>
      </xdr:spPr>
    </xdr:pic>
    <xdr:clientData/>
  </xdr:twoCellAnchor>
  <xdr:twoCellAnchor editAs="oneCell">
    <xdr:from>
      <xdr:col>6</xdr:col>
      <xdr:colOff>769202</xdr:colOff>
      <xdr:row>26</xdr:row>
      <xdr:rowOff>158166</xdr:rowOff>
    </xdr:from>
    <xdr:to>
      <xdr:col>6</xdr:col>
      <xdr:colOff>3877236</xdr:colOff>
      <xdr:row>32</xdr:row>
      <xdr:rowOff>129348</xdr:rowOff>
    </xdr:to>
    <xdr:pic>
      <xdr:nvPicPr>
        <xdr:cNvPr id="12" name="Resim 11">
          <a:extLst>
            <a:ext uri="{FF2B5EF4-FFF2-40B4-BE49-F238E27FC236}">
              <a16:creationId xmlns:a16="http://schemas.microsoft.com/office/drawing/2014/main" id="{0148FA0B-7CD9-40EC-8F29-5F76A647C895}"/>
            </a:ext>
          </a:extLst>
        </xdr:cNvPr>
        <xdr:cNvPicPr>
          <a:picLocks noChangeAspect="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l="15632" t="16919" r="18106" b="9412"/>
        <a:stretch/>
      </xdr:blipFill>
      <xdr:spPr>
        <a:xfrm>
          <a:off x="14373143" y="6478284"/>
          <a:ext cx="3108034" cy="2257182"/>
        </a:xfrm>
        <a:prstGeom prst="rect">
          <a:avLst/>
        </a:prstGeom>
      </xdr:spPr>
    </xdr:pic>
    <xdr:clientData/>
  </xdr:twoCellAnchor>
  <xdr:twoCellAnchor editAs="oneCell">
    <xdr:from>
      <xdr:col>6</xdr:col>
      <xdr:colOff>1098177</xdr:colOff>
      <xdr:row>60</xdr:row>
      <xdr:rowOff>122525</xdr:rowOff>
    </xdr:from>
    <xdr:to>
      <xdr:col>6</xdr:col>
      <xdr:colOff>4247030</xdr:colOff>
      <xdr:row>65</xdr:row>
      <xdr:rowOff>172972</xdr:rowOff>
    </xdr:to>
    <xdr:pic>
      <xdr:nvPicPr>
        <xdr:cNvPr id="13" name="Resim 12">
          <a:extLst>
            <a:ext uri="{FF2B5EF4-FFF2-40B4-BE49-F238E27FC236}">
              <a16:creationId xmlns:a16="http://schemas.microsoft.com/office/drawing/2014/main" id="{5DB8224D-9D91-47CA-B458-39C154640A52}"/>
            </a:ext>
          </a:extLst>
        </xdr:cNvPr>
        <xdr:cNvPicPr>
          <a:picLocks noChangeAspect="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l="19321" t="24696" r="12768" b="25243"/>
        <a:stretch/>
      </xdr:blipFill>
      <xdr:spPr>
        <a:xfrm>
          <a:off x="14702118" y="12919643"/>
          <a:ext cx="3148853" cy="1955447"/>
        </a:xfrm>
        <a:prstGeom prst="rect">
          <a:avLst/>
        </a:prstGeom>
      </xdr:spPr>
    </xdr:pic>
    <xdr:clientData/>
  </xdr:twoCellAnchor>
  <xdr:twoCellAnchor editAs="oneCell">
    <xdr:from>
      <xdr:col>6</xdr:col>
      <xdr:colOff>1155006</xdr:colOff>
      <xdr:row>76</xdr:row>
      <xdr:rowOff>185564</xdr:rowOff>
    </xdr:from>
    <xdr:to>
      <xdr:col>6</xdr:col>
      <xdr:colOff>3989295</xdr:colOff>
      <xdr:row>82</xdr:row>
      <xdr:rowOff>143513</xdr:rowOff>
    </xdr:to>
    <xdr:pic>
      <xdr:nvPicPr>
        <xdr:cNvPr id="15" name="Resim 14">
          <a:extLst>
            <a:ext uri="{FF2B5EF4-FFF2-40B4-BE49-F238E27FC236}">
              <a16:creationId xmlns:a16="http://schemas.microsoft.com/office/drawing/2014/main" id="{8CC575E4-AFDE-45DB-B4F0-CF7C8526A5C3}"/>
            </a:ext>
          </a:extLst>
        </xdr:cNvPr>
        <xdr:cNvPicPr>
          <a:picLocks noChangeAspect="1"/>
        </xdr:cNvPicPr>
      </xdr:nvPicPr>
      <xdr:blipFill rotWithShape="1">
        <a:blip xmlns:r="http://schemas.openxmlformats.org/officeDocument/2006/relationships" r:embed="rId7">
          <a:extLst>
            <a:ext uri="{28A0092B-C50C-407E-A947-70E740481C1C}">
              <a14:useLocalDpi xmlns:a14="http://schemas.microsoft.com/office/drawing/2010/main" val="0"/>
            </a:ext>
          </a:extLst>
        </a:blip>
        <a:srcRect l="19070" t="26471" r="20643" b="7871"/>
        <a:stretch/>
      </xdr:blipFill>
      <xdr:spPr>
        <a:xfrm>
          <a:off x="14758947" y="16030682"/>
          <a:ext cx="2834289" cy="2243949"/>
        </a:xfrm>
        <a:prstGeom prst="rect">
          <a:avLst/>
        </a:prstGeom>
      </xdr:spPr>
    </xdr:pic>
    <xdr:clientData/>
  </xdr:twoCellAnchor>
  <xdr:twoCellAnchor editAs="oneCell">
    <xdr:from>
      <xdr:col>6</xdr:col>
      <xdr:colOff>745751</xdr:colOff>
      <xdr:row>102</xdr:row>
      <xdr:rowOff>152401</xdr:rowOff>
    </xdr:from>
    <xdr:to>
      <xdr:col>6</xdr:col>
      <xdr:colOff>2488826</xdr:colOff>
      <xdr:row>105</xdr:row>
      <xdr:rowOff>100294</xdr:rowOff>
    </xdr:to>
    <xdr:pic>
      <xdr:nvPicPr>
        <xdr:cNvPr id="19" name="Resim 18">
          <a:extLst>
            <a:ext uri="{FF2B5EF4-FFF2-40B4-BE49-F238E27FC236}">
              <a16:creationId xmlns:a16="http://schemas.microsoft.com/office/drawing/2014/main" id="{A4914202-6BA1-B4A7-164F-E155D5CAE96C}"/>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9899276" y="38490526"/>
          <a:ext cx="1743075" cy="1195668"/>
        </a:xfrm>
        <a:prstGeom prst="rect">
          <a:avLst/>
        </a:prstGeom>
      </xdr:spPr>
    </xdr:pic>
    <xdr:clientData/>
  </xdr:twoCellAnchor>
  <xdr:twoCellAnchor editAs="oneCell">
    <xdr:from>
      <xdr:col>6</xdr:col>
      <xdr:colOff>2790825</xdr:colOff>
      <xdr:row>101</xdr:row>
      <xdr:rowOff>104775</xdr:rowOff>
    </xdr:from>
    <xdr:to>
      <xdr:col>6</xdr:col>
      <xdr:colOff>4021818</xdr:colOff>
      <xdr:row>107</xdr:row>
      <xdr:rowOff>74840</xdr:rowOff>
    </xdr:to>
    <xdr:pic>
      <xdr:nvPicPr>
        <xdr:cNvPr id="2" name="Resim 1">
          <a:extLst>
            <a:ext uri="{FF2B5EF4-FFF2-40B4-BE49-F238E27FC236}">
              <a16:creationId xmlns:a16="http://schemas.microsoft.com/office/drawing/2014/main" id="{E7733547-4D4F-46E7-9AAC-635AAD016609}"/>
            </a:ext>
          </a:extLst>
        </xdr:cNvPr>
        <xdr:cNvPicPr>
          <a:picLocks noChangeAspect="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37925" t="16152" r="31452" b="19089"/>
        <a:stretch/>
      </xdr:blipFill>
      <xdr:spPr>
        <a:xfrm>
          <a:off x="11944350" y="38195250"/>
          <a:ext cx="1230993" cy="184649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6</xdr:col>
      <xdr:colOff>488577</xdr:colOff>
      <xdr:row>14</xdr:row>
      <xdr:rowOff>238126</xdr:rowOff>
    </xdr:from>
    <xdr:to>
      <xdr:col>6</xdr:col>
      <xdr:colOff>1946583</xdr:colOff>
      <xdr:row>16</xdr:row>
      <xdr:rowOff>371475</xdr:rowOff>
    </xdr:to>
    <xdr:pic>
      <xdr:nvPicPr>
        <xdr:cNvPr id="9" name="Resim 8">
          <a:extLst>
            <a:ext uri="{FF2B5EF4-FFF2-40B4-BE49-F238E27FC236}">
              <a16:creationId xmlns:a16="http://schemas.microsoft.com/office/drawing/2014/main" id="{BB869FF5-BF6B-4BD5-B23C-CA03C684F40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642102" y="2943226"/>
          <a:ext cx="1458006" cy="1000124"/>
        </a:xfrm>
        <a:prstGeom prst="rect">
          <a:avLst/>
        </a:prstGeom>
      </xdr:spPr>
    </xdr:pic>
    <xdr:clientData/>
  </xdr:twoCellAnchor>
  <xdr:twoCellAnchor editAs="oneCell">
    <xdr:from>
      <xdr:col>6</xdr:col>
      <xdr:colOff>2066926</xdr:colOff>
      <xdr:row>14</xdr:row>
      <xdr:rowOff>38100</xdr:rowOff>
    </xdr:from>
    <xdr:to>
      <xdr:col>6</xdr:col>
      <xdr:colOff>3216276</xdr:colOff>
      <xdr:row>19</xdr:row>
      <xdr:rowOff>133350</xdr:rowOff>
    </xdr:to>
    <xdr:pic>
      <xdr:nvPicPr>
        <xdr:cNvPr id="10" name="Resim 9">
          <a:extLst>
            <a:ext uri="{FF2B5EF4-FFF2-40B4-BE49-F238E27FC236}">
              <a16:creationId xmlns:a16="http://schemas.microsoft.com/office/drawing/2014/main" id="{21223027-4D8A-43E9-87BE-7A7393FBB404}"/>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37925" t="16152" r="31452" b="19089"/>
        <a:stretch/>
      </xdr:blipFill>
      <xdr:spPr>
        <a:xfrm>
          <a:off x="11220451" y="2743200"/>
          <a:ext cx="1149350" cy="1724025"/>
        </a:xfrm>
        <a:prstGeom prst="rect">
          <a:avLst/>
        </a:prstGeom>
      </xdr:spPr>
    </xdr:pic>
    <xdr:clientData/>
  </xdr:twoCellAnchor>
  <xdr:twoCellAnchor editAs="oneCell">
    <xdr:from>
      <xdr:col>6</xdr:col>
      <xdr:colOff>361951</xdr:colOff>
      <xdr:row>0</xdr:row>
      <xdr:rowOff>28576</xdr:rowOff>
    </xdr:from>
    <xdr:to>
      <xdr:col>6</xdr:col>
      <xdr:colOff>1904133</xdr:colOff>
      <xdr:row>6</xdr:row>
      <xdr:rowOff>190501</xdr:rowOff>
    </xdr:to>
    <xdr:pic>
      <xdr:nvPicPr>
        <xdr:cNvPr id="3" name="Resim 2">
          <a:extLst>
            <a:ext uri="{FF2B5EF4-FFF2-40B4-BE49-F238E27FC236}">
              <a16:creationId xmlns:a16="http://schemas.microsoft.com/office/drawing/2014/main" id="{4491CDB6-B3EC-0A22-C4A8-9CD974C3236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9515476" y="28576"/>
          <a:ext cx="1542182" cy="2095500"/>
        </a:xfrm>
        <a:prstGeom prst="rect">
          <a:avLst/>
        </a:prstGeom>
      </xdr:spPr>
    </xdr:pic>
    <xdr:clientData/>
  </xdr:twoCellAnchor>
  <xdr:twoCellAnchor>
    <xdr:from>
      <xdr:col>6</xdr:col>
      <xdr:colOff>114300</xdr:colOff>
      <xdr:row>7</xdr:row>
      <xdr:rowOff>120908</xdr:rowOff>
    </xdr:from>
    <xdr:to>
      <xdr:col>6</xdr:col>
      <xdr:colOff>1419225</xdr:colOff>
      <xdr:row>13</xdr:row>
      <xdr:rowOff>19049</xdr:rowOff>
    </xdr:to>
    <xdr:pic>
      <xdr:nvPicPr>
        <xdr:cNvPr id="5" name="Resim 4">
          <a:extLst>
            <a:ext uri="{FF2B5EF4-FFF2-40B4-BE49-F238E27FC236}">
              <a16:creationId xmlns:a16="http://schemas.microsoft.com/office/drawing/2014/main" id="{0DFF58A3-8D7A-0F61-35EE-7BC52874F4FD}"/>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267825" y="2492633"/>
          <a:ext cx="1304925" cy="1917441"/>
        </a:xfrm>
        <a:prstGeom prst="rect">
          <a:avLst/>
        </a:prstGeom>
        <a:noFill/>
        <a:ln>
          <a:noFill/>
        </a:ln>
        <a:effectLst>
          <a:outerShdw blurRad="50800" dist="38100" dir="5400000" algn="t" rotWithShape="0">
            <a:srgbClr val="000000">
              <a:alpha val="39999"/>
            </a:srgbClr>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25400" algn="ctr">
              <a:solidFill>
                <a:srgbClr val="000000"/>
              </a:solidFill>
              <a:miter lim="800000"/>
              <a:headEnd/>
              <a:tailEnd/>
            </a14:hiddenLine>
          </a:ext>
        </a:extLst>
      </xdr:spPr>
    </xdr:pic>
    <xdr:clientData/>
  </xdr:twoCellAnchor>
  <xdr:twoCellAnchor>
    <xdr:from>
      <xdr:col>6</xdr:col>
      <xdr:colOff>1704975</xdr:colOff>
      <xdr:row>7</xdr:row>
      <xdr:rowOff>161925</xdr:rowOff>
    </xdr:from>
    <xdr:to>
      <xdr:col>6</xdr:col>
      <xdr:colOff>2752725</xdr:colOff>
      <xdr:row>13</xdr:row>
      <xdr:rowOff>38100</xdr:rowOff>
    </xdr:to>
    <xdr:pic>
      <xdr:nvPicPr>
        <xdr:cNvPr id="6" name="Resim 5">
          <a:extLst>
            <a:ext uri="{FF2B5EF4-FFF2-40B4-BE49-F238E27FC236}">
              <a16:creationId xmlns:a16="http://schemas.microsoft.com/office/drawing/2014/main" id="{06D3DE42-FF39-CEBB-F55C-636DD8A51D28}"/>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0858500" y="2533650"/>
          <a:ext cx="1047750" cy="1895475"/>
        </a:xfrm>
        <a:prstGeom prst="rect">
          <a:avLst/>
        </a:prstGeom>
        <a:noFill/>
        <a:ln>
          <a:noFill/>
        </a:ln>
        <a:effectLst>
          <a:outerShdw blurRad="50800" dist="38100" dir="2700000" algn="tl" rotWithShape="0">
            <a:srgbClr val="000000">
              <a:alpha val="39999"/>
            </a:srgbClr>
          </a:outerShdw>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90500" algn="ctr">
              <a:solidFill>
                <a:srgbClr val="FFFFFF"/>
              </a:solidFill>
              <a:round/>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6</xdr:col>
      <xdr:colOff>257737</xdr:colOff>
      <xdr:row>33</xdr:row>
      <xdr:rowOff>78384</xdr:rowOff>
    </xdr:from>
    <xdr:to>
      <xdr:col>6</xdr:col>
      <xdr:colOff>1848417</xdr:colOff>
      <xdr:row>37</xdr:row>
      <xdr:rowOff>78441</xdr:rowOff>
    </xdr:to>
    <xdr:pic>
      <xdr:nvPicPr>
        <xdr:cNvPr id="2" name="Resim 1">
          <a:extLst>
            <a:ext uri="{FF2B5EF4-FFF2-40B4-BE49-F238E27FC236}">
              <a16:creationId xmlns:a16="http://schemas.microsoft.com/office/drawing/2014/main" id="{26B9D381-C2C5-4978-86B4-399FD33DD1A2}"/>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5032" t="15655" r="30954" b="6594"/>
        <a:stretch/>
      </xdr:blipFill>
      <xdr:spPr>
        <a:xfrm>
          <a:off x="14915031" y="7048443"/>
          <a:ext cx="1590680" cy="1524057"/>
        </a:xfrm>
        <a:prstGeom prst="rect">
          <a:avLst/>
        </a:prstGeom>
      </xdr:spPr>
    </xdr:pic>
    <xdr:clientData/>
  </xdr:twoCellAnchor>
  <xdr:twoCellAnchor editAs="oneCell">
    <xdr:from>
      <xdr:col>6</xdr:col>
      <xdr:colOff>448235</xdr:colOff>
      <xdr:row>12</xdr:row>
      <xdr:rowOff>112060</xdr:rowOff>
    </xdr:from>
    <xdr:to>
      <xdr:col>6</xdr:col>
      <xdr:colOff>1449026</xdr:colOff>
      <xdr:row>17</xdr:row>
      <xdr:rowOff>44823</xdr:rowOff>
    </xdr:to>
    <xdr:pic>
      <xdr:nvPicPr>
        <xdr:cNvPr id="5" name="Resim 4">
          <a:extLst>
            <a:ext uri="{FF2B5EF4-FFF2-40B4-BE49-F238E27FC236}">
              <a16:creationId xmlns:a16="http://schemas.microsoft.com/office/drawing/2014/main" id="{F1636008-B5A8-4F6B-94DD-CFBDADE66DD1}"/>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20755" t="5617" r="15250"/>
        <a:stretch/>
      </xdr:blipFill>
      <xdr:spPr>
        <a:xfrm>
          <a:off x="15105529" y="3081619"/>
          <a:ext cx="1000791" cy="1837763"/>
        </a:xfrm>
        <a:prstGeom prst="rect">
          <a:avLst/>
        </a:prstGeom>
      </xdr:spPr>
    </xdr:pic>
    <xdr:clientData/>
  </xdr:twoCellAnchor>
  <xdr:twoCellAnchor editAs="oneCell">
    <xdr:from>
      <xdr:col>6</xdr:col>
      <xdr:colOff>549088</xdr:colOff>
      <xdr:row>3</xdr:row>
      <xdr:rowOff>78440</xdr:rowOff>
    </xdr:from>
    <xdr:to>
      <xdr:col>6</xdr:col>
      <xdr:colOff>1451502</xdr:colOff>
      <xdr:row>7</xdr:row>
      <xdr:rowOff>114047</xdr:rowOff>
    </xdr:to>
    <xdr:pic>
      <xdr:nvPicPr>
        <xdr:cNvPr id="7" name="Resim 6">
          <a:extLst>
            <a:ext uri="{FF2B5EF4-FFF2-40B4-BE49-F238E27FC236}">
              <a16:creationId xmlns:a16="http://schemas.microsoft.com/office/drawing/2014/main" id="{B14CFEEC-97E6-0BBF-8A8B-5B73970723C7}"/>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5206382" y="1333499"/>
          <a:ext cx="902414" cy="1559607"/>
        </a:xfrm>
        <a:prstGeom prst="rect">
          <a:avLst/>
        </a:prstGeom>
      </xdr:spPr>
    </xdr:pic>
    <xdr:clientData/>
  </xdr:twoCellAnchor>
  <xdr:twoCellAnchor editAs="oneCell">
    <xdr:from>
      <xdr:col>6</xdr:col>
      <xdr:colOff>336176</xdr:colOff>
      <xdr:row>23</xdr:row>
      <xdr:rowOff>123507</xdr:rowOff>
    </xdr:from>
    <xdr:to>
      <xdr:col>6</xdr:col>
      <xdr:colOff>1815353</xdr:colOff>
      <xdr:row>27</xdr:row>
      <xdr:rowOff>172303</xdr:rowOff>
    </xdr:to>
    <xdr:pic>
      <xdr:nvPicPr>
        <xdr:cNvPr id="9" name="Resim 8">
          <a:extLst>
            <a:ext uri="{FF2B5EF4-FFF2-40B4-BE49-F238E27FC236}">
              <a16:creationId xmlns:a16="http://schemas.microsoft.com/office/drawing/2014/main" id="{13C97479-F2B1-E1A2-B1DD-5C49E75168B1}"/>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4993470" y="5188566"/>
          <a:ext cx="1479177" cy="157279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xdr:col>
      <xdr:colOff>510427</xdr:colOff>
      <xdr:row>18</xdr:row>
      <xdr:rowOff>93008</xdr:rowOff>
    </xdr:from>
    <xdr:to>
      <xdr:col>6</xdr:col>
      <xdr:colOff>3608294</xdr:colOff>
      <xdr:row>21</xdr:row>
      <xdr:rowOff>315032</xdr:rowOff>
    </xdr:to>
    <xdr:pic>
      <xdr:nvPicPr>
        <xdr:cNvPr id="5" name="Resim 4">
          <a:extLst>
            <a:ext uri="{FF2B5EF4-FFF2-40B4-BE49-F238E27FC236}">
              <a16:creationId xmlns:a16="http://schemas.microsoft.com/office/drawing/2014/main" id="{432CD86C-F59F-42A2-A646-B9F9FA7D173B}"/>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8963" t="39087" r="25864" b="27778"/>
        <a:stretch/>
      </xdr:blipFill>
      <xdr:spPr>
        <a:xfrm rot="10604948">
          <a:off x="11918015" y="4205567"/>
          <a:ext cx="3097867" cy="1365024"/>
        </a:xfrm>
        <a:prstGeom prst="rect">
          <a:avLst/>
        </a:prstGeom>
      </xdr:spPr>
    </xdr:pic>
    <xdr:clientData/>
  </xdr:twoCellAnchor>
  <xdr:twoCellAnchor editAs="oneCell">
    <xdr:from>
      <xdr:col>6</xdr:col>
      <xdr:colOff>1093112</xdr:colOff>
      <xdr:row>43</xdr:row>
      <xdr:rowOff>181954</xdr:rowOff>
    </xdr:from>
    <xdr:to>
      <xdr:col>6</xdr:col>
      <xdr:colOff>2801730</xdr:colOff>
      <xdr:row>52</xdr:row>
      <xdr:rowOff>7463</xdr:rowOff>
    </xdr:to>
    <xdr:pic>
      <xdr:nvPicPr>
        <xdr:cNvPr id="7" name="Resim 6">
          <a:extLst>
            <a:ext uri="{FF2B5EF4-FFF2-40B4-BE49-F238E27FC236}">
              <a16:creationId xmlns:a16="http://schemas.microsoft.com/office/drawing/2014/main" id="{7D3FA1A9-5038-4FEB-834B-F9E41C42E99C}"/>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2525" t="37027" r="23567" b="24370"/>
        <a:stretch/>
      </xdr:blipFill>
      <xdr:spPr>
        <a:xfrm rot="15899719">
          <a:off x="11727754" y="9829959"/>
          <a:ext cx="3254509" cy="1708618"/>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6</xdr:col>
      <xdr:colOff>449032</xdr:colOff>
      <xdr:row>44</xdr:row>
      <xdr:rowOff>21980</xdr:rowOff>
    </xdr:from>
    <xdr:to>
      <xdr:col>6</xdr:col>
      <xdr:colOff>1955438</xdr:colOff>
      <xdr:row>52</xdr:row>
      <xdr:rowOff>107999</xdr:rowOff>
    </xdr:to>
    <xdr:pic>
      <xdr:nvPicPr>
        <xdr:cNvPr id="5" name="Resim 4">
          <a:extLst>
            <a:ext uri="{FF2B5EF4-FFF2-40B4-BE49-F238E27FC236}">
              <a16:creationId xmlns:a16="http://schemas.microsoft.com/office/drawing/2014/main" id="{DE045ED6-8E3F-422F-AB88-172EE4A23752}"/>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32269" t="3889" r="32269" b="3147"/>
        <a:stretch/>
      </xdr:blipFill>
      <xdr:spPr>
        <a:xfrm>
          <a:off x="9380551" y="9092711"/>
          <a:ext cx="1506406" cy="3134019"/>
        </a:xfrm>
        <a:prstGeom prst="rect">
          <a:avLst/>
        </a:prstGeom>
      </xdr:spPr>
    </xdr:pic>
    <xdr:clientData/>
  </xdr:twoCellAnchor>
  <xdr:twoCellAnchor editAs="oneCell">
    <xdr:from>
      <xdr:col>6</xdr:col>
      <xdr:colOff>732693</xdr:colOff>
      <xdr:row>120</xdr:row>
      <xdr:rowOff>51288</xdr:rowOff>
    </xdr:from>
    <xdr:to>
      <xdr:col>6</xdr:col>
      <xdr:colOff>2667000</xdr:colOff>
      <xdr:row>122</xdr:row>
      <xdr:rowOff>184638</xdr:rowOff>
    </xdr:to>
    <xdr:pic>
      <xdr:nvPicPr>
        <xdr:cNvPr id="2" name="Resim 1">
          <a:extLst>
            <a:ext uri="{FF2B5EF4-FFF2-40B4-BE49-F238E27FC236}">
              <a16:creationId xmlns:a16="http://schemas.microsoft.com/office/drawing/2014/main" id="{A6697BFF-83A6-2F7E-4B5C-66D2FDD0EB44}"/>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2866" r="2544"/>
        <a:stretch/>
      </xdr:blipFill>
      <xdr:spPr bwMode="auto">
        <a:xfrm>
          <a:off x="9664212" y="24288750"/>
          <a:ext cx="1934307" cy="895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791307</xdr:colOff>
      <xdr:row>113</xdr:row>
      <xdr:rowOff>65942</xdr:rowOff>
    </xdr:from>
    <xdr:to>
      <xdr:col>6</xdr:col>
      <xdr:colOff>2534382</xdr:colOff>
      <xdr:row>115</xdr:row>
      <xdr:rowOff>199292</xdr:rowOff>
    </xdr:to>
    <xdr:pic>
      <xdr:nvPicPr>
        <xdr:cNvPr id="4" name="Resim 3">
          <a:extLst>
            <a:ext uri="{FF2B5EF4-FFF2-40B4-BE49-F238E27FC236}">
              <a16:creationId xmlns:a16="http://schemas.microsoft.com/office/drawing/2014/main" id="{3ED19954-DB63-9F58-184F-19F71C5D03D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722826" y="22969904"/>
          <a:ext cx="1743075" cy="895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740020</xdr:colOff>
      <xdr:row>105</xdr:row>
      <xdr:rowOff>131885</xdr:rowOff>
    </xdr:from>
    <xdr:to>
      <xdr:col>6</xdr:col>
      <xdr:colOff>2483095</xdr:colOff>
      <xdr:row>108</xdr:row>
      <xdr:rowOff>17585</xdr:rowOff>
    </xdr:to>
    <xdr:pic>
      <xdr:nvPicPr>
        <xdr:cNvPr id="6" name="Resim 5">
          <a:extLst>
            <a:ext uri="{FF2B5EF4-FFF2-40B4-BE49-F238E27FC236}">
              <a16:creationId xmlns:a16="http://schemas.microsoft.com/office/drawing/2014/main" id="{69806C69-CA8C-7B20-02BA-4112375273FF}"/>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671539" y="21511847"/>
          <a:ext cx="1743075" cy="1028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6</xdr:col>
      <xdr:colOff>506188</xdr:colOff>
      <xdr:row>60</xdr:row>
      <xdr:rowOff>78441</xdr:rowOff>
    </xdr:from>
    <xdr:to>
      <xdr:col>6</xdr:col>
      <xdr:colOff>4148752</xdr:colOff>
      <xdr:row>74</xdr:row>
      <xdr:rowOff>197223</xdr:rowOff>
    </xdr:to>
    <xdr:pic>
      <xdr:nvPicPr>
        <xdr:cNvPr id="7" name="Resim 6">
          <a:extLst>
            <a:ext uri="{FF2B5EF4-FFF2-40B4-BE49-F238E27FC236}">
              <a16:creationId xmlns:a16="http://schemas.microsoft.com/office/drawing/2014/main" id="{D6C8E1E8-8CBC-4B26-9B53-253C0C22E6BC}"/>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3791" t="8631" r="21495" b="2769"/>
        <a:stretch/>
      </xdr:blipFill>
      <xdr:spPr>
        <a:xfrm>
          <a:off x="10826806" y="12192000"/>
          <a:ext cx="3642564" cy="5452782"/>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6</xdr:col>
      <xdr:colOff>627529</xdr:colOff>
      <xdr:row>146</xdr:row>
      <xdr:rowOff>18236</xdr:rowOff>
    </xdr:from>
    <xdr:to>
      <xdr:col>6</xdr:col>
      <xdr:colOff>1714500</xdr:colOff>
      <xdr:row>150</xdr:row>
      <xdr:rowOff>139514</xdr:rowOff>
    </xdr:to>
    <xdr:pic>
      <xdr:nvPicPr>
        <xdr:cNvPr id="2" name="Resim 1">
          <a:extLst>
            <a:ext uri="{FF2B5EF4-FFF2-40B4-BE49-F238E27FC236}">
              <a16:creationId xmlns:a16="http://schemas.microsoft.com/office/drawing/2014/main" id="{D3429AF1-BA59-4659-A106-3A2AF934795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236823" y="15863354"/>
          <a:ext cx="1086971" cy="1645278"/>
        </a:xfrm>
        <a:prstGeom prst="rect">
          <a:avLst/>
        </a:prstGeom>
      </xdr:spPr>
    </xdr:pic>
    <xdr:clientData/>
  </xdr:twoCellAnchor>
  <xdr:twoCellAnchor editAs="oneCell">
    <xdr:from>
      <xdr:col>6</xdr:col>
      <xdr:colOff>683559</xdr:colOff>
      <xdr:row>163</xdr:row>
      <xdr:rowOff>89646</xdr:rowOff>
    </xdr:from>
    <xdr:to>
      <xdr:col>6</xdr:col>
      <xdr:colOff>1819792</xdr:colOff>
      <xdr:row>167</xdr:row>
      <xdr:rowOff>161923</xdr:rowOff>
    </xdr:to>
    <xdr:pic>
      <xdr:nvPicPr>
        <xdr:cNvPr id="3" name="Resim 2">
          <a:extLst>
            <a:ext uri="{FF2B5EF4-FFF2-40B4-BE49-F238E27FC236}">
              <a16:creationId xmlns:a16="http://schemas.microsoft.com/office/drawing/2014/main" id="{47978730-AAF9-4AB2-9A8B-205FF403A316}"/>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1724" t="12983" r="1724" b="12281"/>
        <a:stretch/>
      </xdr:blipFill>
      <xdr:spPr>
        <a:xfrm>
          <a:off x="12292853" y="33337499"/>
          <a:ext cx="1136233" cy="1596277"/>
        </a:xfrm>
        <a:prstGeom prst="rect">
          <a:avLst/>
        </a:prstGeom>
      </xdr:spPr>
    </xdr:pic>
    <xdr:clientData/>
  </xdr:twoCellAnchor>
  <xdr:twoCellAnchor editAs="oneCell">
    <xdr:from>
      <xdr:col>6</xdr:col>
      <xdr:colOff>268941</xdr:colOff>
      <xdr:row>16</xdr:row>
      <xdr:rowOff>67235</xdr:rowOff>
    </xdr:from>
    <xdr:to>
      <xdr:col>8</xdr:col>
      <xdr:colOff>343066</xdr:colOff>
      <xdr:row>21</xdr:row>
      <xdr:rowOff>347382</xdr:rowOff>
    </xdr:to>
    <xdr:pic>
      <xdr:nvPicPr>
        <xdr:cNvPr id="7" name="Resim 6" descr="Ysebaert">
          <a:extLst>
            <a:ext uri="{FF2B5EF4-FFF2-40B4-BE49-F238E27FC236}">
              <a16:creationId xmlns:a16="http://schemas.microsoft.com/office/drawing/2014/main" id="{51534387-4495-3B12-0228-60709D8DFEC0}"/>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3001" t="1951" b="2927"/>
        <a:stretch/>
      </xdr:blipFill>
      <xdr:spPr bwMode="auto">
        <a:xfrm>
          <a:off x="11878235" y="3798794"/>
          <a:ext cx="2898007" cy="21851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486656</xdr:colOff>
      <xdr:row>184</xdr:row>
      <xdr:rowOff>123265</xdr:rowOff>
    </xdr:from>
    <xdr:to>
      <xdr:col>6</xdr:col>
      <xdr:colOff>1811410</xdr:colOff>
      <xdr:row>189</xdr:row>
      <xdr:rowOff>50109</xdr:rowOff>
    </xdr:to>
    <xdr:pic>
      <xdr:nvPicPr>
        <xdr:cNvPr id="8" name="Resim 7">
          <a:extLst>
            <a:ext uri="{FF2B5EF4-FFF2-40B4-BE49-F238E27FC236}">
              <a16:creationId xmlns:a16="http://schemas.microsoft.com/office/drawing/2014/main" id="{4963C0C5-FEEC-4271-B62F-E91768053C16}"/>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33964" t="30881" r="34874" b="27705"/>
        <a:stretch/>
      </xdr:blipFill>
      <xdr:spPr>
        <a:xfrm>
          <a:off x="12095950" y="24462441"/>
          <a:ext cx="1324754" cy="1831844"/>
        </a:xfrm>
        <a:prstGeom prst="rect">
          <a:avLst/>
        </a:prstGeom>
      </xdr:spPr>
    </xdr:pic>
    <xdr:clientData/>
  </xdr:twoCellAnchor>
  <xdr:twoCellAnchor editAs="oneCell">
    <xdr:from>
      <xdr:col>6</xdr:col>
      <xdr:colOff>358588</xdr:colOff>
      <xdr:row>201</xdr:row>
      <xdr:rowOff>437029</xdr:rowOff>
    </xdr:from>
    <xdr:to>
      <xdr:col>6</xdr:col>
      <xdr:colOff>2073088</xdr:colOff>
      <xdr:row>210</xdr:row>
      <xdr:rowOff>1164</xdr:rowOff>
    </xdr:to>
    <xdr:pic>
      <xdr:nvPicPr>
        <xdr:cNvPr id="10" name="Resim 9">
          <a:extLst>
            <a:ext uri="{FF2B5EF4-FFF2-40B4-BE49-F238E27FC236}">
              <a16:creationId xmlns:a16="http://schemas.microsoft.com/office/drawing/2014/main" id="{70D5B05A-5A2D-4778-A1CA-9A3E1BA13B50}"/>
            </a:ext>
          </a:extLst>
        </xdr:cNvPr>
        <xdr:cNvPicPr>
          <a:picLocks noChangeAspect="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l="35865" r="27552"/>
        <a:stretch/>
      </xdr:blipFill>
      <xdr:spPr>
        <a:xfrm>
          <a:off x="11967882" y="28787911"/>
          <a:ext cx="1714500" cy="3093988"/>
        </a:xfrm>
        <a:prstGeom prst="rect">
          <a:avLst/>
        </a:prstGeom>
      </xdr:spPr>
    </xdr:pic>
    <xdr:clientData/>
  </xdr:twoCellAnchor>
  <xdr:twoCellAnchor editAs="oneCell">
    <xdr:from>
      <xdr:col>6</xdr:col>
      <xdr:colOff>324970</xdr:colOff>
      <xdr:row>259</xdr:row>
      <xdr:rowOff>112059</xdr:rowOff>
    </xdr:from>
    <xdr:to>
      <xdr:col>6</xdr:col>
      <xdr:colOff>1826559</xdr:colOff>
      <xdr:row>263</xdr:row>
      <xdr:rowOff>336177</xdr:rowOff>
    </xdr:to>
    <xdr:pic>
      <xdr:nvPicPr>
        <xdr:cNvPr id="22" name="Resim 21">
          <a:extLst>
            <a:ext uri="{FF2B5EF4-FFF2-40B4-BE49-F238E27FC236}">
              <a16:creationId xmlns:a16="http://schemas.microsoft.com/office/drawing/2014/main" id="{CC3CAF30-6D96-4465-9EAC-EA113C73B360}"/>
            </a:ext>
          </a:extLst>
        </xdr:cNvPr>
        <xdr:cNvPicPr>
          <a:picLocks noChangeAspect="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l="37524" t="25670" r="27799" b="14559"/>
        <a:stretch/>
      </xdr:blipFill>
      <xdr:spPr>
        <a:xfrm>
          <a:off x="11934264" y="54987265"/>
          <a:ext cx="1501589" cy="1748118"/>
        </a:xfrm>
        <a:prstGeom prst="rect">
          <a:avLst/>
        </a:prstGeom>
      </xdr:spPr>
    </xdr:pic>
    <xdr:clientData/>
  </xdr:twoCellAnchor>
  <xdr:twoCellAnchor editAs="oneCell">
    <xdr:from>
      <xdr:col>6</xdr:col>
      <xdr:colOff>291353</xdr:colOff>
      <xdr:row>317</xdr:row>
      <xdr:rowOff>33617</xdr:rowOff>
    </xdr:from>
    <xdr:to>
      <xdr:col>6</xdr:col>
      <xdr:colOff>1221441</xdr:colOff>
      <xdr:row>319</xdr:row>
      <xdr:rowOff>347382</xdr:rowOff>
    </xdr:to>
    <xdr:pic>
      <xdr:nvPicPr>
        <xdr:cNvPr id="24" name="Resim 23">
          <a:extLst>
            <a:ext uri="{FF2B5EF4-FFF2-40B4-BE49-F238E27FC236}">
              <a16:creationId xmlns:a16="http://schemas.microsoft.com/office/drawing/2014/main" id="{29D98A1D-7459-4F6F-AE4F-16ED003888C5}"/>
            </a:ext>
          </a:extLst>
        </xdr:cNvPr>
        <xdr:cNvPicPr>
          <a:picLocks noChangeAspect="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l="30674" t="25526" r="37100" b="22336"/>
        <a:stretch/>
      </xdr:blipFill>
      <xdr:spPr>
        <a:xfrm>
          <a:off x="11900647" y="66596558"/>
          <a:ext cx="930088" cy="1075765"/>
        </a:xfrm>
        <a:prstGeom prst="rect">
          <a:avLst/>
        </a:prstGeom>
      </xdr:spPr>
    </xdr:pic>
    <xdr:clientData/>
  </xdr:twoCellAnchor>
  <xdr:twoCellAnchor editAs="oneCell">
    <xdr:from>
      <xdr:col>6</xdr:col>
      <xdr:colOff>302560</xdr:colOff>
      <xdr:row>326</xdr:row>
      <xdr:rowOff>112058</xdr:rowOff>
    </xdr:from>
    <xdr:to>
      <xdr:col>6</xdr:col>
      <xdr:colOff>1277472</xdr:colOff>
      <xdr:row>329</xdr:row>
      <xdr:rowOff>168089</xdr:rowOff>
    </xdr:to>
    <xdr:pic>
      <xdr:nvPicPr>
        <xdr:cNvPr id="25" name="Resim 24">
          <a:extLst>
            <a:ext uri="{FF2B5EF4-FFF2-40B4-BE49-F238E27FC236}">
              <a16:creationId xmlns:a16="http://schemas.microsoft.com/office/drawing/2014/main" id="{E38D658E-30A1-4173-892C-117FDF0D545D}"/>
            </a:ext>
          </a:extLst>
        </xdr:cNvPr>
        <xdr:cNvPicPr>
          <a:picLocks noChangeAspect="1"/>
        </xdr:cNvPicPr>
      </xdr:nvPicPr>
      <xdr:blipFill rotWithShape="1">
        <a:blip xmlns:r="http://schemas.openxmlformats.org/officeDocument/2006/relationships" r:embed="rId7">
          <a:extLst>
            <a:ext uri="{28A0092B-C50C-407E-A947-70E740481C1C}">
              <a14:useLocalDpi xmlns:a14="http://schemas.microsoft.com/office/drawing/2010/main" val="0"/>
            </a:ext>
          </a:extLst>
        </a:blip>
        <a:srcRect l="30409" t="26464" r="33300" b="12964"/>
        <a:stretch/>
      </xdr:blipFill>
      <xdr:spPr>
        <a:xfrm>
          <a:off x="11911854" y="68389499"/>
          <a:ext cx="974912" cy="1199031"/>
        </a:xfrm>
        <a:prstGeom prst="rect">
          <a:avLst/>
        </a:prstGeom>
      </xdr:spPr>
    </xdr:pic>
    <xdr:clientData/>
  </xdr:twoCellAnchor>
  <xdr:twoCellAnchor editAs="oneCell">
    <xdr:from>
      <xdr:col>6</xdr:col>
      <xdr:colOff>515471</xdr:colOff>
      <xdr:row>46</xdr:row>
      <xdr:rowOff>78442</xdr:rowOff>
    </xdr:from>
    <xdr:to>
      <xdr:col>7</xdr:col>
      <xdr:colOff>11206</xdr:colOff>
      <xdr:row>51</xdr:row>
      <xdr:rowOff>145117</xdr:rowOff>
    </xdr:to>
    <xdr:pic>
      <xdr:nvPicPr>
        <xdr:cNvPr id="27" name="Resim 26">
          <a:extLst>
            <a:ext uri="{FF2B5EF4-FFF2-40B4-BE49-F238E27FC236}">
              <a16:creationId xmlns:a16="http://schemas.microsoft.com/office/drawing/2014/main" id="{25CCF10E-6EA0-37F1-0683-C91B32DDD88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2124765" y="9906001"/>
          <a:ext cx="1714500" cy="1971675"/>
        </a:xfrm>
        <a:prstGeom prst="rect">
          <a:avLst/>
        </a:prstGeom>
      </xdr:spPr>
    </xdr:pic>
    <xdr:clientData/>
  </xdr:twoCellAnchor>
  <xdr:twoCellAnchor editAs="oneCell">
    <xdr:from>
      <xdr:col>6</xdr:col>
      <xdr:colOff>644847</xdr:colOff>
      <xdr:row>92</xdr:row>
      <xdr:rowOff>22412</xdr:rowOff>
    </xdr:from>
    <xdr:to>
      <xdr:col>7</xdr:col>
      <xdr:colOff>140582</xdr:colOff>
      <xdr:row>97</xdr:row>
      <xdr:rowOff>89087</xdr:rowOff>
    </xdr:to>
    <xdr:pic>
      <xdr:nvPicPr>
        <xdr:cNvPr id="28" name="Resim 27">
          <a:extLst>
            <a:ext uri="{FF2B5EF4-FFF2-40B4-BE49-F238E27FC236}">
              <a16:creationId xmlns:a16="http://schemas.microsoft.com/office/drawing/2014/main" id="{8048C520-8192-45D3-82C1-989F1AA3F299}"/>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2265347" y="19055094"/>
          <a:ext cx="1712462" cy="1971675"/>
        </a:xfrm>
        <a:prstGeom prst="rect">
          <a:avLst/>
        </a:prstGeom>
      </xdr:spPr>
    </xdr:pic>
    <xdr:clientData/>
  </xdr:twoCellAnchor>
  <xdr:twoCellAnchor editAs="oneCell">
    <xdr:from>
      <xdr:col>6</xdr:col>
      <xdr:colOff>371835</xdr:colOff>
      <xdr:row>116</xdr:row>
      <xdr:rowOff>3766</xdr:rowOff>
    </xdr:from>
    <xdr:to>
      <xdr:col>7</xdr:col>
      <xdr:colOff>248568</xdr:colOff>
      <xdr:row>121</xdr:row>
      <xdr:rowOff>206037</xdr:rowOff>
    </xdr:to>
    <xdr:pic>
      <xdr:nvPicPr>
        <xdr:cNvPr id="9" name="Resim 8">
          <a:extLst>
            <a:ext uri="{FF2B5EF4-FFF2-40B4-BE49-F238E27FC236}">
              <a16:creationId xmlns:a16="http://schemas.microsoft.com/office/drawing/2014/main" id="{591F2557-077D-3945-84F3-E4B15575557D}"/>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11992335" y="23608448"/>
          <a:ext cx="2093460" cy="2107271"/>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B641FA9D-8BC2-4531-9C78-DA865BC77998}" name="Tablo2" displayName="Tablo2" ref="A3:F21" totalsRowShown="0" headerRowDxfId="298" dataDxfId="296" headerRowBorderDxfId="297" tableBorderDxfId="295" totalsRowBorderDxfId="294">
  <autoFilter ref="A3:F21" xr:uid="{B641FA9D-8BC2-4531-9C78-DA865BC77998}"/>
  <tableColumns count="6">
    <tableColumn id="1" xr3:uid="{9588CDC3-490F-47E9-A7E0-8D5DBE7588B7}" name="Stok Kodu" dataDxfId="293"/>
    <tableColumn id="2" xr3:uid="{FC6FB0CE-C387-4C61-A5C5-6C2FB5B2F52D}" name="Açıklama" dataDxfId="292"/>
    <tableColumn id="3" xr3:uid="{2ECD4993-4AE0-4DDE-BA0B-7B09F430D2F6}" name="Liste Fiyatı" dataDxfId="291"/>
    <tableColumn id="4" xr3:uid="{67206093-31EE-49BC-AC45-0140C2E0CDFF}" name="İndirim_x000a_Oranı" dataDxfId="290">
      <calculatedColumnFormula>VLOOKUP(Tablo2[[#This Row],[İndirim
Kodu]],'İndirim Oranları'!D:E,2,0)</calculatedColumnFormula>
    </tableColumn>
    <tableColumn id="5" xr3:uid="{0E171A93-9265-4AB7-93D6-C517587C0D04}" name="Bayi Fiyatı" dataDxfId="289">
      <calculatedColumnFormula>+Tablo2[[#This Row],[Liste Fiyatı]]*(1-Tablo2[[#This Row],[İndirim
Oranı]])</calculatedColumnFormula>
    </tableColumn>
    <tableColumn id="6" xr3:uid="{BD9FF5A5-8004-4699-8B76-DE899FD7F340}" name="İndirim_x000a_Kodu" dataDxfId="288"/>
  </tableColumns>
  <tableStyleInfo name="TableStyleMedium2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324C27E5-0A26-4671-97ED-E5BE0A745937}" name="Tablo2325" displayName="Tablo2325" ref="A26:F44" totalsRowShown="0" headerRowDxfId="287" headerRowBorderDxfId="286" tableBorderDxfId="285" totalsRowBorderDxfId="284">
  <autoFilter ref="A26:F44" xr:uid="{324C27E5-0A26-4671-97ED-E5BE0A745937}"/>
  <tableColumns count="6">
    <tableColumn id="1" xr3:uid="{636B03DE-8E81-42DB-9B53-CDFA33636ABA}" name="Stok Kodu" dataDxfId="283"/>
    <tableColumn id="2" xr3:uid="{664C5FD7-74D2-4C4E-B314-A5B7430A96C0}" name="Açıklama" dataDxfId="282"/>
    <tableColumn id="3" xr3:uid="{AEE9D45B-11C7-4C85-A610-479A4CF6701D}" name="Liste Fiyatı" dataDxfId="281"/>
    <tableColumn id="4" xr3:uid="{0B025F74-0D69-4B06-8560-3707258EFD8D}" name="İndirim_x000a_Oranı" dataDxfId="280">
      <calculatedColumnFormula>VLOOKUP(Tablo2325[[#This Row],[İndirim
Kodu]],'İndirim Oranları'!D:E,2,0)</calculatedColumnFormula>
    </tableColumn>
    <tableColumn id="5" xr3:uid="{50696F8F-08DD-41BD-9AD9-E7ABB5E7236A}" name="Bayi Fiyatı" dataDxfId="279">
      <calculatedColumnFormula>+Tablo2325[[#This Row],[Liste Fiyatı]]*(1-Tablo2325[[#This Row],[İndirim
Oranı]])</calculatedColumnFormula>
    </tableColumn>
    <tableColumn id="6" xr3:uid="{45603FBB-CD82-4356-8011-68CA35155AD9}" name="İndirim_x000a_Kodu" dataDxfId="278"/>
  </tableColumns>
  <tableStyleInfo name="TableStyleLight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91AD2F80-C98E-4291-B59B-5EBEE83A2F58}" name="Tablo241510" displayName="Tablo241510" ref="A46:F134" totalsRowShown="0" headerRowDxfId="277" dataDxfId="275" headerRowBorderDxfId="276" tableBorderDxfId="274" totalsRowBorderDxfId="273">
  <autoFilter ref="A46:F134" xr:uid="{B641FA9D-8BC2-4531-9C78-DA865BC77998}"/>
  <tableColumns count="6">
    <tableColumn id="1" xr3:uid="{C68286FF-E9B3-481F-87A7-BE40669BB72A}" name="Stok Kodu" dataDxfId="272"/>
    <tableColumn id="2" xr3:uid="{172A6C6A-A920-4E96-8BCB-45961B632672}" name="Açıklama" dataDxfId="271"/>
    <tableColumn id="3" xr3:uid="{3B53CDDF-12A1-4F5A-BBA9-CE60A3165FE4}" name="Liste Fiyatı" dataDxfId="270"/>
    <tableColumn id="4" xr3:uid="{EC6BB0CA-0EAE-4BC6-A517-32B33F6FCCB3}" name="İndirim_x000a_Oranı" dataDxfId="269"/>
    <tableColumn id="5" xr3:uid="{161E051F-6BEA-47A2-80DB-A0176D0B672D}" name="Bayi Fiyatı" dataDxfId="268">
      <calculatedColumnFormula>+Tablo241510[[#This Row],[Liste Fiyatı]]*(1-Tablo241510[[#This Row],[İndirim
Oranı]])</calculatedColumnFormula>
    </tableColumn>
    <tableColumn id="6" xr3:uid="{34AC1BA6-DA31-4A44-8CA8-AFD3DC4C4B07}" name="İndirim_x000a_Kodu" dataDxfId="267"/>
  </tableColumns>
  <tableStyleInfo name="TableStyleMedium2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3DC09F0D-6422-4D9D-AB62-F187C7CBCB92}" name="Tablo24183012" displayName="Tablo24183012" ref="A3:F41" totalsRowShown="0" headerRowDxfId="266" dataDxfId="264" headerRowBorderDxfId="265" tableBorderDxfId="263" totalsRowBorderDxfId="262">
  <autoFilter ref="A3:F41" xr:uid="{6CA88EE9-1E3F-4B33-AC35-45315DBDC693}"/>
  <tableColumns count="6">
    <tableColumn id="1" xr3:uid="{2D7F9788-2C58-40D9-BA49-DB1B3AA2EC63}" name="Stok Kodu" dataDxfId="261"/>
    <tableColumn id="2" xr3:uid="{253F8281-F24B-4856-BCFB-E01F08DC3ECD}" name="Açıklama" dataDxfId="260"/>
    <tableColumn id="3" xr3:uid="{8D0EF155-D2C5-4A71-A597-888C93C4998B}" name="Liste Fiyatı" dataDxfId="259"/>
    <tableColumn id="4" xr3:uid="{5F3DAE28-B167-4472-910D-FD1B0DFD97F2}" name="İndirim_x000a_Oranı" dataDxfId="258"/>
    <tableColumn id="5" xr3:uid="{F9203500-2C46-4C7D-AF60-7FD97F3270D0}" name="Bayi Fiyatı" dataDxfId="257">
      <calculatedColumnFormula>+Tablo24183012[[#This Row],[Liste Fiyatı]]*(1-Tablo24183012[[#This Row],[İndirim
Oranı]])</calculatedColumnFormula>
    </tableColumn>
    <tableColumn id="6" xr3:uid="{03BE7718-700B-4638-AE31-34572E39D317}" name="İndirim_x000a_Kodu" dataDxfId="256"/>
  </tableColumns>
  <tableStyleInfo name="TableStyleMedium21"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39388F19-DA07-4EA7-9EA7-51985B3CF048}" name="Tablo24531" displayName="Tablo24531" ref="A3:F48" totalsRowShown="0" headerRowDxfId="255" dataDxfId="253" headerRowBorderDxfId="254" tableBorderDxfId="252" totalsRowBorderDxfId="251">
  <autoFilter ref="A3:F48" xr:uid="{B641FA9D-8BC2-4531-9C78-DA865BC77998}"/>
  <tableColumns count="6">
    <tableColumn id="1" xr3:uid="{B489F6C2-17F6-4891-8548-FD7D827DBC93}" name="Stok Kodu" dataDxfId="250"/>
    <tableColumn id="2" xr3:uid="{5F9090EA-FCD9-425D-B610-56AFF743245D}" name="Açıklama" dataDxfId="249"/>
    <tableColumn id="3" xr3:uid="{05D1512D-234D-4FA9-8D8E-8EF28B8A06BA}" name="Liste Fiyatı" dataDxfId="248"/>
    <tableColumn id="4" xr3:uid="{53675AB4-40D0-43C6-95B9-4F62C5C927A8}" name="İndirim_x000a_Oranı" dataDxfId="247">
      <calculatedColumnFormula>VLOOKUP(Tablo24531[[#This Row],[İndirim
Kodu]],'İndirim Oranları'!D:E,2,0)</calculatedColumnFormula>
    </tableColumn>
    <tableColumn id="5" xr3:uid="{1D44F0EB-3AA9-4171-A81B-401B09C86727}" name="Bayi Fiyatı" dataDxfId="246">
      <calculatedColumnFormula>+Tablo24531[[#This Row],[Liste Fiyatı]]*(1-Tablo24531[[#This Row],[İndirim
Oranı]])</calculatedColumnFormula>
    </tableColumn>
    <tableColumn id="6" xr3:uid="{13C46D08-8519-4C60-BCBD-F0D2507D1C8D}" name="İndirim_x000a_Kodu" dataDxfId="245"/>
  </tableColumns>
  <tableStyleInfo name="TableStyleMedium21"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F17C2E5-1064-46C8-91A7-96C8B6F169A5}" name="Tablo16" displayName="Tablo16" ref="A53:F60" totalsRowShown="0" headerRowDxfId="244" headerRowBorderDxfId="243" tableBorderDxfId="242" totalsRowBorderDxfId="241">
  <autoFilter ref="A53:F60" xr:uid="{7F17C2E5-1064-46C8-91A7-96C8B6F169A5}"/>
  <tableColumns count="6">
    <tableColumn id="1" xr3:uid="{1651FAB1-5547-4A9F-A21F-6E6BE731C6EF}" name="Stok Kodu" dataDxfId="240"/>
    <tableColumn id="2" xr3:uid="{F53BC029-0816-40E8-8B99-F7565E58FADA}" name="Açıklama" dataDxfId="239"/>
    <tableColumn id="3" xr3:uid="{F9E78F2A-2DA8-4E27-82F7-3E5A3140B23F}" name="Liste Fiyatı" dataDxfId="238"/>
    <tableColumn id="4" xr3:uid="{E59EA619-6C81-4B90-9B3B-E768FABF37D9}" name="İndirim_x000a_Oranı" dataDxfId="237">
      <calculatedColumnFormula>VLOOKUP(Tablo16[[#This Row],[İndirim
Kodu]],'İndirim Oranları'!D:E,2,0)</calculatedColumnFormula>
    </tableColumn>
    <tableColumn id="5" xr3:uid="{FF9E8E08-3CDF-4063-97A7-41FACA468F5C}" name="Bayi Fiyatı" dataDxfId="236">
      <calculatedColumnFormula>+Tablo16[[#This Row],[Liste Fiyatı]]*(1-Tablo16[[#This Row],[İndirim
Oranı]])</calculatedColumnFormula>
    </tableColumn>
    <tableColumn id="6" xr3:uid="{38A9F77A-9CB1-460F-A999-9E127EC566DF}" name="İndirim_x000a_Kodu" dataDxfId="235"/>
  </tableColumns>
  <tableStyleInfo name="TableStyleMedium18"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5B7DCF8-0A58-43A3-BE7B-91FAAE27DB61}" name="Tablo24" displayName="Tablo24" ref="A3:F94" totalsRowShown="0" headerRowDxfId="234" dataDxfId="232" headerRowBorderDxfId="233" tableBorderDxfId="231" totalsRowBorderDxfId="230">
  <autoFilter ref="A3:F94" xr:uid="{B641FA9D-8BC2-4531-9C78-DA865BC77998}"/>
  <tableColumns count="6">
    <tableColumn id="1" xr3:uid="{3C011EBF-74B1-4F8E-A288-971B6844D1D8}" name="Stok Kodu" dataDxfId="229"/>
    <tableColumn id="2" xr3:uid="{D257612E-34DB-4975-ACDB-51B29942FD02}" name="Açıklama" dataDxfId="228"/>
    <tableColumn id="3" xr3:uid="{6B169A27-73DF-4113-9115-F3CED9F44E39}" name="Liste Fiyatı" dataDxfId="227"/>
    <tableColumn id="4" xr3:uid="{16DAFE7E-2017-4FC6-ABA5-A4388F6F343F}" name="İndirim_x000a_Oranı" dataDxfId="226">
      <calculatedColumnFormula>VLOOKUP(Tablo24[[#This Row],[İndirim
Kodu]],'İndirim Oranları'!D:E,2,0)</calculatedColumnFormula>
    </tableColumn>
    <tableColumn id="5" xr3:uid="{DDFEE54E-6DF7-4E68-A33A-51B697CBB7F7}" name="Bayi Fiyatı" dataDxfId="225">
      <calculatedColumnFormula>+Tablo24[[#This Row],[Liste Fiyatı]]*(1-Tablo24[[#This Row],[İndirim
Oranı]])</calculatedColumnFormula>
    </tableColumn>
    <tableColumn id="6" xr3:uid="{B65FE30D-1345-4C60-A857-15101506F781}" name="İndirim_x000a_Kodu" dataDxfId="224"/>
  </tableColumns>
  <tableStyleInfo name="TableStyleMedium21"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A490069D-1FFC-43F8-87EF-A755F746947B}" name="Tablo241227" displayName="Tablo241227" ref="A113:F145" totalsRowShown="0" headerRowDxfId="223" dataDxfId="221" headerRowBorderDxfId="222" tableBorderDxfId="220" totalsRowBorderDxfId="219">
  <autoFilter ref="A113:F145" xr:uid="{A490069D-1FFC-43F8-87EF-A755F746947B}"/>
  <tableColumns count="6">
    <tableColumn id="1" xr3:uid="{CF083DB6-2973-468A-823A-0E5C04865478}" name="Stok Kodu" dataDxfId="218"/>
    <tableColumn id="2" xr3:uid="{23CE754F-3843-4574-A1EE-A00B62522E0A}" name="Açıklama" dataDxfId="217"/>
    <tableColumn id="3" xr3:uid="{7383966D-1106-4019-908D-F1EF3CC1B8DC}" name="Liste Fiyatı" dataDxfId="216"/>
    <tableColumn id="4" xr3:uid="{5BA64205-AB2A-4259-B1B8-8E900C8A452B}" name="İndirim_x000a_Oranı" dataDxfId="215">
      <calculatedColumnFormula>VLOOKUP(Tablo241227[[#This Row],[İndirim
Kodu]],'İndirim Oranları'!D:E,2,0)</calculatedColumnFormula>
    </tableColumn>
    <tableColumn id="5" xr3:uid="{160E71FA-78EF-445D-A70B-6172829303DA}" name="Bayi Fiyatı" dataDxfId="214">
      <calculatedColumnFormula>+Tablo241227[[#This Row],[Liste Fiyatı]]*(1-Tablo241227[[#This Row],[İndirim
Oranı]])</calculatedColumnFormula>
    </tableColumn>
    <tableColumn id="6" xr3:uid="{D3CF60AF-532A-4D71-BAEE-9B4ACF4CB8F2}" name="İndirim_x000a_Kodu" dataDxfId="213"/>
  </tableColumns>
  <tableStyleInfo name="TableStyleMedium21"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B1752BFC-A47A-43F6-BBE4-411AD10F1C3D}" name="Tablo5" displayName="Tablo5" ref="A99:F108" totalsRowShown="0" headerRowDxfId="212" dataDxfId="210" headerRowBorderDxfId="211">
  <autoFilter ref="A99:F108" xr:uid="{B1752BFC-A47A-43F6-BBE4-411AD10F1C3D}"/>
  <tableColumns count="6">
    <tableColumn id="1" xr3:uid="{59C7B9B9-4E5A-4E98-8D39-B378D26CCCB4}" name="Stok Kodu" dataDxfId="209"/>
    <tableColumn id="2" xr3:uid="{5906C3A6-03FF-4F0C-A13E-C1036893FDA4}" name="Açıklama" dataDxfId="208"/>
    <tableColumn id="3" xr3:uid="{393EE5ED-12CF-4A16-91BB-660866135B52}" name="Liste Fiyatı" dataDxfId="207"/>
    <tableColumn id="4" xr3:uid="{079201E4-A44D-448E-9694-1052562C7AFF}" name="İndirim_x000a_Oranı" dataDxfId="206">
      <calculatedColumnFormula>VLOOKUP(Tablo5[[#This Row],[İndirim
Kodu]],'İndirim Oranları'!D:E,2,0)</calculatedColumnFormula>
    </tableColumn>
    <tableColumn id="5" xr3:uid="{EE1CDB15-E7DA-4F97-93E1-909914416439}" name="Bayi Fiyatı" dataDxfId="205">
      <calculatedColumnFormula>+Tablo5[[#This Row],[Liste Fiyatı]]*(1-Tablo5[[#This Row],[İndirim
Oranı]])</calculatedColumnFormula>
    </tableColumn>
    <tableColumn id="6" xr3:uid="{2A9F612A-FBA2-4849-86D8-2C905C87EADB}" name="İndirim_x000a_Kodu" dataDxfId="204"/>
  </tableColumns>
  <tableStyleInfo name="TableStyleMedium1"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C158894-2215-469E-8650-60642DCAF999}" name="Tablo242" displayName="Tablo242" ref="A3:F20" totalsRowShown="0" headerRowDxfId="203" dataDxfId="201" headerRowBorderDxfId="202" tableBorderDxfId="200" totalsRowBorderDxfId="199">
  <autoFilter ref="A3:F20" xr:uid="{B641FA9D-8BC2-4531-9C78-DA865BC77998}"/>
  <tableColumns count="6">
    <tableColumn id="1" xr3:uid="{D357AA16-9733-4337-B2F1-CC3EAB06889D}" name="Stok Kodu" dataDxfId="198"/>
    <tableColumn id="2" xr3:uid="{48AD1EDB-60EB-4167-9981-B18FCB9DA371}" name="Açıklama" dataDxfId="197"/>
    <tableColumn id="3" xr3:uid="{D576128A-1337-4566-9B47-F274BF6F99A0}" name="Liste Fiyatı" dataDxfId="196"/>
    <tableColumn id="4" xr3:uid="{FFBE46A6-9E20-49F5-934B-F4B3012C7F28}" name="İndirim_x000a_Oranı" dataDxfId="195">
      <calculatedColumnFormula>VLOOKUP(Tablo242[[#This Row],[İndirim
Kodu]],'İndirim Oranları'!D:E,2,0)</calculatedColumnFormula>
    </tableColumn>
    <tableColumn id="5" xr3:uid="{29A424A4-419F-4868-985A-DA0C8416DAB2}" name="Bayi Fiyatı" dataDxfId="194">
      <calculatedColumnFormula>+Tablo242[[#This Row],[Liste Fiyatı]]*(1-Tablo242[[#This Row],[İndirim
Oranı]])</calculatedColumnFormula>
    </tableColumn>
    <tableColumn id="6" xr3:uid="{E524431C-3AAB-412C-A03D-330B10B41D7E}" name="İndirim_x000a_Kodu" dataDxfId="193"/>
  </tableColumns>
  <tableStyleInfo name="TableStyleMedium21"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6D7F4CF3-90FF-45CA-BCCC-1E8A04F13311}" name="Tablo24719" displayName="Tablo24719" ref="A103:F105" totalsRowShown="0" headerRowDxfId="192" dataDxfId="190" headerRowBorderDxfId="191" tableBorderDxfId="189" totalsRowBorderDxfId="188">
  <autoFilter ref="A103:F105" xr:uid="{6D7F4CF3-90FF-45CA-BCCC-1E8A04F13311}"/>
  <tableColumns count="6">
    <tableColumn id="1" xr3:uid="{FBAA8925-AA17-48E7-A99E-C98B0CFD193B}" name="Stok Kodu" dataDxfId="187"/>
    <tableColumn id="2" xr3:uid="{203547FF-3A36-461E-8D71-80AF87744696}" name="Açıklama" dataDxfId="186"/>
    <tableColumn id="3" xr3:uid="{4AEEA178-1B2A-4440-B2F1-DF98552A7125}" name="Liste Fiyatı" dataDxfId="185"/>
    <tableColumn id="4" xr3:uid="{51A654A7-4177-42BC-8A05-07EC66938346}" name="İndirim_x000a_Oranı" dataDxfId="184">
      <calculatedColumnFormula>VLOOKUP(Tablo24719[[#This Row],[İndirim
Kodu]],'İndirim Oranları'!D:E,2,0)</calculatedColumnFormula>
    </tableColumn>
    <tableColumn id="5" xr3:uid="{03EFB881-910C-4CC0-AC52-4B4FA8CEDB44}" name="Bayi Fiyatı" dataDxfId="183">
      <calculatedColumnFormula>+Tablo24719[[#This Row],[Liste Fiyatı]]*(1-Tablo24719[[#This Row],[İndirim
Oranı]])</calculatedColumnFormula>
    </tableColumn>
    <tableColumn id="6" xr3:uid="{C0B8FFED-F466-48E9-B0DB-BAB8529BD075}" name="İndirim_x000a_Kodu" dataDxfId="182"/>
  </tableColumns>
  <tableStyleInfo name="TableStyleMedium21"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BEFF1318-7D62-4B40-9CFF-7309C08C5844}" name="Tablo6" displayName="Tablo6" ref="A25:F98" totalsRowShown="0" headerRowDxfId="181" headerRowBorderDxfId="180">
  <autoFilter ref="A25:F98" xr:uid="{BEFF1318-7D62-4B40-9CFF-7309C08C5844}"/>
  <tableColumns count="6">
    <tableColumn id="1" xr3:uid="{F49E3DDC-0987-46C6-B576-EF4AEE687487}" name="Stok Kodu" dataDxfId="179"/>
    <tableColumn id="2" xr3:uid="{AF119F7F-61C0-4CB1-B807-B82E4BD6350B}" name="Açıklama" dataDxfId="178"/>
    <tableColumn id="3" xr3:uid="{02112B03-6856-46C0-ADFB-2C9943446C3A}" name="Liste Fiyatı" dataDxfId="177"/>
    <tableColumn id="4" xr3:uid="{1A811146-C3B0-440A-8D41-B1ECF9F70B63}" name="İndirim_x000a_Oranı" dataDxfId="176">
      <calculatedColumnFormula>VLOOKUP(Tablo6[[#This Row],[İndirim
Kodu]],'İndirim Oranları'!D:E,2,0)</calculatedColumnFormula>
    </tableColumn>
    <tableColumn id="5" xr3:uid="{E0B70B21-A908-4926-AB1F-8365CF45EC07}" name="Bayi Fiyatı" dataDxfId="175">
      <calculatedColumnFormula>+Tablo6[[#This Row],[Liste Fiyatı]]*(1-Tablo6[[#This Row],[İndirim
Oranı]])</calculatedColumnFormula>
    </tableColumn>
    <tableColumn id="6" xr3:uid="{4884289D-FB98-441A-8D27-62611F93D50D}" name="İndirim_x000a_Kodu" dataDxfId="174"/>
  </tableColumns>
  <tableStyleInfo name="TableStyleLight15"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9140DBE7-5E5E-4D20-984B-A291F85B84B3}" name="Tablo24214" displayName="Tablo24214" ref="A3:F4" totalsRowShown="0" headerRowDxfId="173" dataDxfId="171" headerRowBorderDxfId="172" tableBorderDxfId="170" totalsRowBorderDxfId="169">
  <autoFilter ref="A3:F4" xr:uid="{B641FA9D-8BC2-4531-9C78-DA865BC77998}"/>
  <tableColumns count="6">
    <tableColumn id="1" xr3:uid="{CF753D16-B78A-4719-8661-F21D0FF2A80B}" name="Stok Kodu" dataDxfId="168"/>
    <tableColumn id="2" xr3:uid="{911A1E60-2CD8-4CF3-B356-76728BCCFA1C}" name="Açıklama" dataDxfId="167"/>
    <tableColumn id="3" xr3:uid="{A3103101-76B9-47DF-812A-6A8CDACE7760}" name="Liste Fiyatı" dataDxfId="166"/>
    <tableColumn id="4" xr3:uid="{57885EDE-213E-4B18-A64E-2284BBD9F9D6}" name="İndirim_x000a_Oranı" dataDxfId="165">
      <calculatedColumnFormula>VLOOKUP(Tablo24214[[#This Row],[İndirim
Kodu]],'İndirim Oranları'!D:E,2,0)</calculatedColumnFormula>
    </tableColumn>
    <tableColumn id="5" xr3:uid="{507FAE6B-9C88-4397-9F08-3CA46DAEEDC1}" name="Bayi Fiyatı" dataDxfId="164">
      <calculatedColumnFormula>+Tablo24214[[#This Row],[Liste Fiyatı]]*(1-Tablo24214[[#This Row],[İndirim
Oranı]])</calculatedColumnFormula>
    </tableColumn>
    <tableColumn id="6" xr3:uid="{E759C42A-16A1-40C0-80C9-F21B119709E9}" name="İndirim_x000a_Kodu" dataDxfId="163"/>
  </tableColumns>
  <tableStyleInfo name="TableStyleMedium21"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F88718FC-DDC7-407A-B911-455EED364293}" name="Tablo2471915" displayName="Tablo2471915" ref="A15:F17" totalsRowShown="0" headerRowDxfId="162" dataDxfId="160" headerRowBorderDxfId="161" tableBorderDxfId="159" totalsRowBorderDxfId="158">
  <autoFilter ref="A15:F17" xr:uid="{6D7F4CF3-90FF-45CA-BCCC-1E8A04F13311}"/>
  <tableColumns count="6">
    <tableColumn id="1" xr3:uid="{AF1C7730-EC83-48CA-A2BF-019114086305}" name="Stok Kodu" dataDxfId="157"/>
    <tableColumn id="2" xr3:uid="{3FFC6881-3803-4EF8-9586-4BBD17CC1695}" name="Açıklama" dataDxfId="156"/>
    <tableColumn id="3" xr3:uid="{8ACABF8B-8A07-4084-9D56-8AB7927A0C4E}" name="Liste Fiyatı" dataDxfId="155"/>
    <tableColumn id="4" xr3:uid="{9264822A-6C71-43B3-B738-BE386EF24AF7}" name="İndirim_x000a_Oranı" dataDxfId="154">
      <calculatedColumnFormula>VLOOKUP(Tablo2471915[[#This Row],[İndirim
Kodu]],'İndirim Oranları'!D:E,2,0)</calculatedColumnFormula>
    </tableColumn>
    <tableColumn id="5" xr3:uid="{69F82883-ECF7-4B7A-9B27-712770D7580E}" name="Bayi Fiyatı" dataDxfId="153">
      <calculatedColumnFormula>+Tablo2471915[[#This Row],[Liste Fiyatı]]*(1-Tablo2471915[[#This Row],[İndirim
Oranı]])</calculatedColumnFormula>
    </tableColumn>
    <tableColumn id="6" xr3:uid="{9278F5CD-513C-4168-A4D3-6774DCE3F15A}" name="İndirim_x000a_Kodu" dataDxfId="152"/>
  </tableColumns>
  <tableStyleInfo name="TableStyleMedium21"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C3F6CA63-167C-4B5D-A96D-2B402E3BF67D}" name="Tablo2421418" displayName="Tablo2421418" ref="A9:F10" totalsRowShown="0" headerRowDxfId="151" headerRowBorderDxfId="150" tableBorderDxfId="149" totalsRowBorderDxfId="148">
  <autoFilter ref="A9:F10" xr:uid="{C3F6CA63-167C-4B5D-A96D-2B402E3BF67D}"/>
  <tableColumns count="6">
    <tableColumn id="1" xr3:uid="{3AFF4EF1-3D34-4EE2-840C-CBA91FB906DC}" name="Stok Kodu" dataDxfId="147"/>
    <tableColumn id="2" xr3:uid="{A9F84123-26EC-4480-B350-070A54F5A5C5}" name="Açıklama" dataDxfId="146"/>
    <tableColumn id="3" xr3:uid="{7A9AF649-D47E-44CF-AC36-DF94BA7C0E9E}" name="Liste Fiyatı" dataDxfId="145"/>
    <tableColumn id="4" xr3:uid="{AEBC4F09-49F5-4544-9A1C-71019B5E69F4}" name="İndirim_x000a_Oranı" dataDxfId="144">
      <calculatedColumnFormula>VLOOKUP(Tablo2421418[[#This Row],[İndirim
Kodu]],'İndirim Oranları'!D:E,2,0)</calculatedColumnFormula>
    </tableColumn>
    <tableColumn id="5" xr3:uid="{6DF9CC15-C6CC-435D-9FB0-8796A1B9841F}" name="Bayi Fiyatı" dataDxfId="143">
      <calculatedColumnFormula>+Tablo2421418[[#This Row],[Liste Fiyatı]]*(1-Tablo2421418[[#This Row],[İndirim
Oranı]])</calculatedColumnFormula>
    </tableColumn>
    <tableColumn id="6" xr3:uid="{20E6FB9E-79C0-475B-AB5E-137F4C36A90B}" name="İndirim_x000a_Kodu" dataDxfId="142"/>
  </tableColumns>
  <tableStyleInfo name="TableStyleMedium21"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88BCB212-C10E-4887-BAF5-7FC12D3C29B4}" name="Tablo2416" displayName="Tablo2416" ref="A3:F40" totalsRowShown="0" headerRowDxfId="141" dataDxfId="139" headerRowBorderDxfId="140" tableBorderDxfId="138" totalsRowBorderDxfId="137">
  <autoFilter ref="A3:F40" xr:uid="{B641FA9D-8BC2-4531-9C78-DA865BC77998}"/>
  <tableColumns count="6">
    <tableColumn id="1" xr3:uid="{DF8F6318-BFD3-481C-96C5-44ACBB847FE9}" name="Stok Kodu" dataDxfId="136"/>
    <tableColumn id="2" xr3:uid="{9F28D553-C75D-4AB4-B382-CBFE84781F0D}" name="Açıklama" dataDxfId="135"/>
    <tableColumn id="3" xr3:uid="{3D199F15-595B-4C5A-80A4-525FFD72A1EB}" name="Liste Fiyatı" dataDxfId="134"/>
    <tableColumn id="4" xr3:uid="{8AFD501D-05FA-478C-A8DA-C91D2712CDCE}" name="İndirim_x000a_Oranı" dataDxfId="133">
      <calculatedColumnFormula>VLOOKUP(Tablo2416[[#This Row],[İndirim
Kodu]],'İndirim Oranları'!D:E,2,0)</calculatedColumnFormula>
    </tableColumn>
    <tableColumn id="5" xr3:uid="{C822DF0E-E12B-4CF9-93F5-49E11DE629BC}" name="Bayi Fiyatı" dataDxfId="132">
      <calculatedColumnFormula>+Tablo2416[[#This Row],[Liste Fiyatı]]*(1-Tablo2416[[#This Row],[İndirim
Oranı]])</calculatedColumnFormula>
    </tableColumn>
    <tableColumn id="6" xr3:uid="{B352ECE4-FFF5-4186-A3EA-FB612D32D759}" name="İndirim_x000a_Kodu" dataDxfId="131"/>
  </tableColumns>
  <tableStyleInfo name="TableStyleMedium21"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D7E54624-DF25-4F9D-9226-8E958DF58F3F}" name="Tablo245" displayName="Tablo245" ref="A3:F68" totalsRowShown="0" headerRowDxfId="130" dataDxfId="128" headerRowBorderDxfId="129" tableBorderDxfId="127" totalsRowBorderDxfId="126">
  <autoFilter ref="A3:F68" xr:uid="{B641FA9D-8BC2-4531-9C78-DA865BC77998}"/>
  <tableColumns count="6">
    <tableColumn id="1" xr3:uid="{3DD1D485-85BA-43F9-B144-C94AE457681A}" name="Stok Kodu" dataDxfId="125"/>
    <tableColumn id="2" xr3:uid="{8923C3DE-4F69-44AC-9826-8AD1BAB07501}" name="Açıklama" dataDxfId="124"/>
    <tableColumn id="3" xr3:uid="{B0633AC6-0E90-4A0B-9E88-DF10C493C2B1}" name="Liste Fiyatı" dataDxfId="123"/>
    <tableColumn id="4" xr3:uid="{C8FB1DAA-3674-4718-B524-138A30F12D2E}" name="İndirim_x000a_Oranı" dataDxfId="122">
      <calculatedColumnFormula>VLOOKUP(Tablo245[[#This Row],[İndirim
Kodu]],'İndirim Oranları'!D:E,2,0)</calculatedColumnFormula>
    </tableColumn>
    <tableColumn id="5" xr3:uid="{D4924BF7-5D2C-4C75-A413-1428322B33C1}" name="Bayi Fiyatı" dataDxfId="121">
      <calculatedColumnFormula>+Tablo245[[#This Row],[Liste Fiyatı]]*(1-Tablo245[[#This Row],[İndirim
Oranı]])</calculatedColumnFormula>
    </tableColumn>
    <tableColumn id="6" xr3:uid="{CFB3479C-1D22-42C4-8305-554C4A6792D8}" name="İndirim_x000a_Kodu" dataDxfId="120"/>
  </tableColumns>
  <tableStyleInfo name="TableStyleMedium21"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145E545B-5427-4BE5-B963-AE806F6D8AC1}" name="Tablo2413" displayName="Tablo2413" ref="A3:F99" totalsRowShown="0" headerRowDxfId="119" dataDxfId="117" headerRowBorderDxfId="118" tableBorderDxfId="116" totalsRowBorderDxfId="115">
  <autoFilter ref="A3:F99" xr:uid="{B641FA9D-8BC2-4531-9C78-DA865BC77998}"/>
  <tableColumns count="6">
    <tableColumn id="1" xr3:uid="{54ABD520-1A59-40AF-A854-24E2C2004423}" name="Stok Kodu" dataDxfId="114"/>
    <tableColumn id="2" xr3:uid="{F4DE8FF5-C894-4EFF-B938-B619DBE2C1D3}" name="Açıklama" dataDxfId="113"/>
    <tableColumn id="3" xr3:uid="{2A402C05-B6FE-43DB-A20A-3B60B1CFADF6}" name="Liste Fiyatı" dataDxfId="112"/>
    <tableColumn id="4" xr3:uid="{08EB467C-2168-488D-97ED-59BBD4EEB4F6}" name="İndirim_x000a_Oranı" dataDxfId="111">
      <calculatedColumnFormula>VLOOKUP(Tablo2413[[#This Row],[İndirim
Kodu]],'İndirim Oranları'!D:E,2,0)</calculatedColumnFormula>
    </tableColumn>
    <tableColumn id="5" xr3:uid="{B9A69526-5866-4146-A429-6B6F33481294}" name="Bayi Fiyatı" dataDxfId="110">
      <calculatedColumnFormula>+Tablo2413[[#This Row],[Liste Fiyatı]]*(1-Tablo2413[[#This Row],[İndirim
Oranı]])</calculatedColumnFormula>
    </tableColumn>
    <tableColumn id="6" xr3:uid="{22A077C6-CCB4-4254-8675-2B399B6FC39B}" name="İndirim_x000a_Kodu" dataDxfId="109"/>
  </tableColumns>
  <tableStyleInfo name="TableStyleMedium21"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EC978A0C-CE83-47DD-BAAB-B029AD5C00D9}" name="Tablo33" displayName="Tablo33" ref="A104:F125" totalsRowShown="0" headerRowDxfId="108" headerRowBorderDxfId="107" tableBorderDxfId="106" totalsRowBorderDxfId="105">
  <autoFilter ref="A104:F125" xr:uid="{EC978A0C-CE83-47DD-BAAB-B029AD5C00D9}"/>
  <tableColumns count="6">
    <tableColumn id="1" xr3:uid="{D861B9D8-BFB4-4CB7-929F-2640795C4DFD}" name="Stok Kodu" dataDxfId="104"/>
    <tableColumn id="2" xr3:uid="{B8BD941D-37C2-4B02-A4A4-9623ACE1CA80}" name="Açıklama" dataDxfId="103"/>
    <tableColumn id="3" xr3:uid="{23C117DE-174B-462E-85B1-D44597AC923A}" name="Liste Fiyatı" dataDxfId="102"/>
    <tableColumn id="4" xr3:uid="{157A81C0-7C2C-4EA3-AC2E-860DF6A70CA5}" name="İndirim_x000a_Oranı" dataDxfId="101">
      <calculatedColumnFormula>VLOOKUP(Tablo33[[#This Row],[İndirim
Kodu]],'İndirim Oranları'!D:E,2,0)</calculatedColumnFormula>
    </tableColumn>
    <tableColumn id="5" xr3:uid="{55337279-FE80-4AB8-A5B2-AD153B551280}" name="Bayi Fiyatı" dataDxfId="100">
      <calculatedColumnFormula>+Tablo33[[#This Row],[Liste Fiyatı]]*(1-Tablo33[[#This Row],[İndirim
Oranı]])</calculatedColumnFormula>
    </tableColumn>
    <tableColumn id="6" xr3:uid="{919C3926-2D76-4C82-99AB-E258AE08FAEC}" name="İndirim_x000a_Kodu" dataDxfId="99"/>
  </tableColumns>
  <tableStyleInfo name="TableStyleMedium18"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290B66CA-C67D-463A-AC91-E473A78454F9}" name="Tablo2411" displayName="Tablo2411" ref="A3:F184" totalsRowShown="0" headerRowDxfId="98" dataDxfId="96" headerRowBorderDxfId="97" tableBorderDxfId="95" totalsRowBorderDxfId="94">
  <autoFilter ref="A3:F184" xr:uid="{B641FA9D-8BC2-4531-9C78-DA865BC77998}"/>
  <tableColumns count="6">
    <tableColumn id="1" xr3:uid="{DD146661-A5D4-4AE7-AF8B-D997FBCE03BC}" name="Stok Kodu" dataDxfId="93"/>
    <tableColumn id="2" xr3:uid="{107888B3-0723-4D67-99C7-F1F149BD2B9D}" name="Açıklama" dataDxfId="92"/>
    <tableColumn id="3" xr3:uid="{95C13C5B-1706-4EE0-B3FB-074DAF58C098}" name="Liste Fiyatı" dataDxfId="91"/>
    <tableColumn id="4" xr3:uid="{3CE3B6D3-4DE1-4498-B520-FDBAB7F2EED0}" name="İndirim_x000a_Oranı" dataDxfId="90">
      <calculatedColumnFormula>VLOOKUP(Tablo2411[[#This Row],[İndirim
Kodu]],'İndirim Oranları'!D:E,2,0)</calculatedColumnFormula>
    </tableColumn>
    <tableColumn id="5" xr3:uid="{DF4D2FC0-5107-4A50-9F9D-2A4C6C231FA8}" name="Bayi Fiyatı" dataDxfId="89">
      <calculatedColumnFormula>+Tablo2411[[#This Row],[Liste Fiyatı]]*(1-Tablo2411[[#This Row],[İndirim
Oranı]])</calculatedColumnFormula>
    </tableColumn>
    <tableColumn id="6" xr3:uid="{757251BD-4E8B-49A3-9935-174BC7A45577}" name="İndirim_x000a_Kodu" dataDxfId="88"/>
  </tableColumns>
  <tableStyleInfo name="TableStyleMedium21"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16EC6429-8B21-42C7-93B3-7885740D44B8}" name="Tablo249" displayName="Tablo249" ref="A3:F68" totalsRowShown="0" headerRowDxfId="87" dataDxfId="85" headerRowBorderDxfId="86" tableBorderDxfId="84" totalsRowBorderDxfId="83">
  <autoFilter ref="A3:F68" xr:uid="{B641FA9D-8BC2-4531-9C78-DA865BC77998}"/>
  <tableColumns count="6">
    <tableColumn id="1" xr3:uid="{91701188-4C56-469C-88C3-AF9E85783071}" name="Stok Kodu" dataDxfId="82"/>
    <tableColumn id="2" xr3:uid="{64D8C07A-7637-4AA7-9B5C-28743524A096}" name="Açıklama" dataDxfId="81"/>
    <tableColumn id="3" xr3:uid="{2937151C-4087-4F78-9B5D-3338C3B829FF}" name="Liste Fiyatı" dataDxfId="80"/>
    <tableColumn id="4" xr3:uid="{C91433AC-5C6D-4219-90DA-A382660F98C9}" name="İndirim_x000a_Oranı" dataDxfId="79">
      <calculatedColumnFormula>VLOOKUP(Tablo249[[#This Row],[İndirim
Kodu]],'İndirim Oranları'!D:E,2,0)</calculatedColumnFormula>
    </tableColumn>
    <tableColumn id="5" xr3:uid="{54F75A0F-F5E6-4FB7-865B-8F1CC5CDA853}" name="Bayi Fiyatı" dataDxfId="78">
      <calculatedColumnFormula>+Tablo249[[#This Row],[Liste Fiyatı]]*(1-Tablo249[[#This Row],[İndirim
Oranı]])</calculatedColumnFormula>
    </tableColumn>
    <tableColumn id="6" xr3:uid="{58E18AFA-7AEA-4C79-9677-5845A5F063A9}" name="İndirim_x000a_Kodu" dataDxfId="77"/>
  </tableColumns>
  <tableStyleInfo name="TableStyleMedium21"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08E689E6-0FB3-48DB-A222-9CA6A6804D53}" name="Tablo241026" displayName="Tablo241026" ref="A144:F176" totalsRowShown="0" headerRowDxfId="76" dataDxfId="74" headerRowBorderDxfId="75" tableBorderDxfId="73" totalsRowBorderDxfId="72">
  <autoFilter ref="A144:F176" xr:uid="{08E689E6-0FB3-48DB-A222-9CA6A6804D53}"/>
  <tableColumns count="6">
    <tableColumn id="1" xr3:uid="{831324A3-B8CA-4230-BCA1-DB5244FAE174}" name="Stok Kodu" dataDxfId="71"/>
    <tableColumn id="2" xr3:uid="{E54D42CC-A348-4CCE-B9AE-D6785E7F2DD1}" name="Açıklama" dataDxfId="70"/>
    <tableColumn id="3" xr3:uid="{5EB59BD7-BF34-44AD-A0AB-0A221415908F}" name="Liste Fiyatı" dataDxfId="69"/>
    <tableColumn id="4" xr3:uid="{2B81C974-BA3F-4EBF-9CD6-FD91EB97993F}" name="İndirim_x000a_Oranı" dataDxfId="68">
      <calculatedColumnFormula>VLOOKUP(Tablo241026[[#This Row],[İndirim
Kodu]],'İndirim Oranları'!D:E,2,0)</calculatedColumnFormula>
    </tableColumn>
    <tableColumn id="5" xr3:uid="{93567C02-AF89-49C6-A0A4-B18A1588129C}" name="Bayi Fiyatı" dataDxfId="67">
      <calculatedColumnFormula>+Tablo241026[[#This Row],[Liste Fiyatı]]*(1-Tablo241026[[#This Row],[İndirim
Oranı]])</calculatedColumnFormula>
    </tableColumn>
    <tableColumn id="6" xr3:uid="{F87B78F4-F287-4B82-858F-860ED97BA121}" name="İndirim_x000a_Kodu" dataDxfId="66"/>
  </tableColumns>
  <tableStyleInfo name="TableStyleMedium21"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07811DAA-F4FA-43B3-A178-A3CA8923C48F}" name="Tablo241428" displayName="Tablo241428" ref="A181:F197" totalsRowShown="0" headerRowDxfId="65" dataDxfId="63" headerRowBorderDxfId="64" tableBorderDxfId="62" totalsRowBorderDxfId="61">
  <autoFilter ref="A181:F197" xr:uid="{07811DAA-F4FA-43B3-A178-A3CA8923C48F}"/>
  <tableColumns count="6">
    <tableColumn id="1" xr3:uid="{ED4A0174-6FAD-4536-AA60-89EA16631DD9}" name="Stok Kodu" dataDxfId="60"/>
    <tableColumn id="2" xr3:uid="{6721E68D-A361-4E22-8D24-3B7696C90EC9}" name="Açıklama" dataDxfId="59"/>
    <tableColumn id="3" xr3:uid="{80EFC647-D51C-4CB0-B54F-EF10DA57D4E3}" name="Liste Fiyatı" dataDxfId="58"/>
    <tableColumn id="4" xr3:uid="{749D2371-4B57-4F87-AF5B-E5DBF512742F}" name="İndirim_x000a_Oranı" dataDxfId="57">
      <calculatedColumnFormula>VLOOKUP(Tablo241428[[#This Row],[İndirim
Kodu]],'İndirim Oranları'!D:E,2,0)</calculatedColumnFormula>
    </tableColumn>
    <tableColumn id="5" xr3:uid="{975A9EF4-5B29-4608-8D66-76EE569C90D5}" name="Bayi Fiyatı" dataDxfId="56">
      <calculatedColumnFormula>+Tablo241428[[#This Row],[Liste Fiyatı]]*(1-Tablo241428[[#This Row],[İndirim
Oranı]])</calculatedColumnFormula>
    </tableColumn>
    <tableColumn id="6" xr3:uid="{C90C7AD3-A10F-44E2-986E-4FF0736216F0}" name="İndirim_x000a_Kodu" dataDxfId="55"/>
  </tableColumns>
  <tableStyleInfo name="TableStyleMedium21"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5C51FB5C-F99B-49D8-9E1B-EB45D6951CB3}" name="Tablo24142832" displayName="Tablo24142832" ref="A202:F219" totalsRowShown="0" headerRowDxfId="54" dataDxfId="52" headerRowBorderDxfId="53" tableBorderDxfId="51" totalsRowBorderDxfId="50">
  <autoFilter ref="A202:F219" xr:uid="{5C51FB5C-F99B-49D8-9E1B-EB45D6951CB3}"/>
  <tableColumns count="6">
    <tableColumn id="1" xr3:uid="{9CB7F3D9-D9F4-4606-89F3-B891C9C38EAB}" name="Stok Kodu" dataDxfId="49"/>
    <tableColumn id="2" xr3:uid="{EB800D1A-856A-42A2-A927-4150C2893E39}" name="Açıklama" dataDxfId="48"/>
    <tableColumn id="3" xr3:uid="{97A61705-3C2F-40E3-A2C4-BD14A7E3124D}" name="Liste Fiyatı" dataDxfId="47"/>
    <tableColumn id="4" xr3:uid="{3E3E2B23-06F2-4E37-B883-0DE04FFB905E}" name="İndirim_x000a_Oranı" dataDxfId="46">
      <calculatedColumnFormula>VLOOKUP(Tablo24142832[[#This Row],[İndirim
Kodu]],'İndirim Oranları'!D:E,2,0)</calculatedColumnFormula>
    </tableColumn>
    <tableColumn id="5" xr3:uid="{F50EDBCD-4C6F-4B33-B78A-493ECC3496F6}" name="Bayi Fiyatı" dataDxfId="45">
      <calculatedColumnFormula>+Tablo24142832[[#This Row],[Liste Fiyatı]]*(1-Tablo24142832[[#This Row],[İndirim
Oranı]])</calculatedColumnFormula>
    </tableColumn>
    <tableColumn id="6" xr3:uid="{44FD1AFF-3F05-481B-B06C-80BA460D82B0}" name="İndirim_x000a_Kodu" dataDxfId="44"/>
  </tableColumns>
  <tableStyleInfo name="TableStyleMedium21"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CC986AB9-F1D8-4849-82DA-D69C0098D595}" name="Tablo2414283237" displayName="Tablo2414283237" ref="A73:F139" totalsRowShown="0" headerRowDxfId="43" dataDxfId="41" headerRowBorderDxfId="42" tableBorderDxfId="40" totalsRowBorderDxfId="39">
  <autoFilter ref="A73:F139" xr:uid="{CC986AB9-F1D8-4849-82DA-D69C0098D595}"/>
  <tableColumns count="6">
    <tableColumn id="1" xr3:uid="{F3C2698B-9E98-4B8F-BBB9-C69B1FE39C21}" name="Stok Kodu" dataDxfId="38"/>
    <tableColumn id="2" xr3:uid="{4217EE3D-F0BC-4AF1-8E41-01C092F82B77}" name="Açıklama" dataDxfId="37"/>
    <tableColumn id="3" xr3:uid="{29813C52-3D48-4B6B-95D6-B583ACE763CD}" name="Liste Fiyatı" dataDxfId="36"/>
    <tableColumn id="4" xr3:uid="{100F839B-DAF8-444A-A6BF-F68DAB8681E5}" name="İndirim_x000a_Oranı" dataDxfId="35">
      <calculatedColumnFormula>VLOOKUP(Tablo2414283237[[#This Row],[İndirim
Kodu]],'İndirim Oranları'!D:E,2,0)</calculatedColumnFormula>
    </tableColumn>
    <tableColumn id="5" xr3:uid="{44F27D6B-0DE0-4098-98E8-3A21B57578AF}" name="Bayi Fiyatı" dataDxfId="34">
      <calculatedColumnFormula>+Tablo2414283237[[#This Row],[Liste Fiyatı]]*(1-Tablo2414283237[[#This Row],[İndirim
Oranı]])</calculatedColumnFormula>
    </tableColumn>
    <tableColumn id="6" xr3:uid="{21EF5EE3-1D37-420B-8ECF-D43467FF83E5}" name="İndirim_x000a_Kodu" dataDxfId="33"/>
  </tableColumns>
  <tableStyleInfo name="TableStyleMedium21"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9A7835A6-9044-4F7D-8388-52B8D8C0E847}" name="Tablo241428323738" displayName="Tablo241428323738" ref="A224:F312" totalsRowShown="0" headerRowDxfId="32" dataDxfId="30" headerRowBorderDxfId="31" tableBorderDxfId="29" totalsRowBorderDxfId="28">
  <autoFilter ref="A224:F312" xr:uid="{9A7835A6-9044-4F7D-8388-52B8D8C0E847}"/>
  <tableColumns count="6">
    <tableColumn id="1" xr3:uid="{E52E2559-BA72-4322-A42F-AE2705C02344}" name="Stok Kodu" dataDxfId="27"/>
    <tableColumn id="2" xr3:uid="{3438EB8E-AA49-4AE7-8939-3E1EC60360BD}" name="Açıklama" dataDxfId="26"/>
    <tableColumn id="3" xr3:uid="{D70BBE09-2255-4CD5-8D88-7E3D507A7A0B}" name="Liste Fiyatı" dataDxfId="25"/>
    <tableColumn id="4" xr3:uid="{BC7FD70F-3E78-4D28-86F4-7EAF2032BDCC}" name="İndirim_x000a_Oranı" dataDxfId="24">
      <calculatedColumnFormula>VLOOKUP(Tablo241428323738[[#This Row],[İndirim
Kodu]],'İndirim Oranları'!D:E,2,0)</calculatedColumnFormula>
    </tableColumn>
    <tableColumn id="5" xr3:uid="{1649D6B4-58E7-4A49-AC5F-CD29C873614F}" name="Bayi Fiyatı" dataDxfId="23">
      <calculatedColumnFormula>+Tablo241428323738[[#This Row],[Liste Fiyatı]]*(1-Tablo241428323738[[#This Row],[İndirim
Oranı]])</calculatedColumnFormula>
    </tableColumn>
    <tableColumn id="6" xr3:uid="{B007F5C6-3CB5-4CC2-AF3C-DB9605583C50}" name="İndirim_x000a_Kodu" dataDxfId="22"/>
  </tableColumns>
  <tableStyleInfo name="TableStyleMedium21"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357BC5A0-E3EF-4A0D-A095-B12F10E9B33A}" name="Tablo24142832373839" displayName="Tablo24142832373839" ref="A317:F333" totalsRowShown="0" headerRowDxfId="21" dataDxfId="19" headerRowBorderDxfId="20" tableBorderDxfId="18" totalsRowBorderDxfId="17">
  <autoFilter ref="A317:F333" xr:uid="{357BC5A0-E3EF-4A0D-A095-B12F10E9B33A}"/>
  <tableColumns count="6">
    <tableColumn id="1" xr3:uid="{255F22AC-116C-4B76-8C6E-3B0840D43046}" name="Stok Kodu" dataDxfId="16"/>
    <tableColumn id="2" xr3:uid="{93C3AD5A-2B27-4C74-B734-6189A9B81CD6}" name="Açıklama" dataDxfId="15"/>
    <tableColumn id="3" xr3:uid="{D269CB78-C910-4582-B7CF-BC7549A39EA5}" name="Liste Fiyatı" dataDxfId="14"/>
    <tableColumn id="4" xr3:uid="{110F3CA0-B263-465D-876A-A0CC5752C748}" name="İndirim_x000a_Oranı" dataDxfId="13"/>
    <tableColumn id="5" xr3:uid="{BE066C46-5F0F-4213-BD06-53E409A2E63F}" name="Bayi Fiyatı" dataDxfId="12">
      <calculatedColumnFormula>+Tablo24142832373839[[#This Row],[Liste Fiyatı]]*(1-Tablo24142832373839[[#This Row],[İndirim
Oranı]])</calculatedColumnFormula>
    </tableColumn>
    <tableColumn id="6" xr3:uid="{4FE3B57F-EED5-4441-8048-9DBEE0281F86}" name="İndirim_x000a_Kodu" dataDxfId="11"/>
  </tableColumns>
  <tableStyleInfo name="TableStyleMedium21"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8A5F4A1B-6D43-4A49-A863-00D9C4F66269}" name="Tablo248" displayName="Tablo248" ref="A3:F26" totalsRowShown="0" headerRowDxfId="10" dataDxfId="8" headerRowBorderDxfId="9" tableBorderDxfId="7" totalsRowBorderDxfId="6">
  <autoFilter ref="A3:F26" xr:uid="{B641FA9D-8BC2-4531-9C78-DA865BC77998}"/>
  <tableColumns count="6">
    <tableColumn id="1" xr3:uid="{F81F9D70-C685-4A60-A1C3-847F6A1CC712}" name="Stok Kodu" dataDxfId="5"/>
    <tableColumn id="2" xr3:uid="{8B7A4E96-518D-4418-AEFC-464A5FCE1D69}" name="Açıklama" dataDxfId="4"/>
    <tableColumn id="3" xr3:uid="{874F1113-0208-4295-9623-B8E12671E3F4}" name="Liste Fiyatı" dataDxfId="3"/>
    <tableColumn id="4" xr3:uid="{1EB73666-CAA9-476D-8771-166FE3BE4581}" name="İndirim_x000a_Oranı" dataDxfId="2">
      <calculatedColumnFormula>VLOOKUP(Tablo248[[#This Row],[İndirim
Kodu]],'İndirim Oranları'!D:E,2,0)</calculatedColumnFormula>
    </tableColumn>
    <tableColumn id="5" xr3:uid="{07DD2396-A833-4FE3-A789-93E241152CBA}" name="Bayi Fiyatı" dataDxfId="1">
      <calculatedColumnFormula>+Tablo248[[#This Row],[Liste Fiyatı]]*(1-Tablo248[[#This Row],[İndirim
Oranı]])</calculatedColumnFormula>
    </tableColumn>
    <tableColumn id="6" xr3:uid="{ADC92DF6-37B6-42DF-93F1-A2E28116D6E3}" name="İndirim_x000a_Kodu" dataDxfId="0"/>
  </tableColumns>
  <tableStyleInfo name="TableStyleMedium2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table" Target="../tables/table2.xml"/></Relationships>
</file>

<file path=xl/worksheets/_rels/sheet3.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table" Target="../tables/table4.xml"/></Relationships>
</file>

<file path=xl/worksheets/_rels/sheet4.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table" Target="../tables/table6.xml"/></Relationships>
</file>

<file path=xl/worksheets/_rels/sheet5.xml.rels><?xml version="1.0" encoding="UTF-8" standalone="yes"?>
<Relationships xmlns="http://schemas.openxmlformats.org/package/2006/relationships"><Relationship Id="rId3" Type="http://schemas.openxmlformats.org/officeDocument/2006/relationships/table" Target="../tables/table7.xml"/><Relationship Id="rId2" Type="http://schemas.openxmlformats.org/officeDocument/2006/relationships/drawing" Target="../drawings/drawing5.xml"/><Relationship Id="rId1" Type="http://schemas.openxmlformats.org/officeDocument/2006/relationships/printerSettings" Target="../printerSettings/printerSettings5.bin"/><Relationship Id="rId5" Type="http://schemas.openxmlformats.org/officeDocument/2006/relationships/table" Target="../tables/table9.xml"/><Relationship Id="rId4" Type="http://schemas.openxmlformats.org/officeDocument/2006/relationships/table" Target="../tables/table8.xml"/></Relationships>
</file>

<file path=xl/worksheets/_rels/sheet6.xml.rels><?xml version="1.0" encoding="UTF-8" standalone="yes"?>
<Relationships xmlns="http://schemas.openxmlformats.org/package/2006/relationships"><Relationship Id="rId3" Type="http://schemas.openxmlformats.org/officeDocument/2006/relationships/table" Target="../tables/table10.xml"/><Relationship Id="rId2" Type="http://schemas.openxmlformats.org/officeDocument/2006/relationships/drawing" Target="../drawings/drawing6.xml"/><Relationship Id="rId1" Type="http://schemas.openxmlformats.org/officeDocument/2006/relationships/printerSettings" Target="../printerSettings/printerSettings6.bin"/><Relationship Id="rId5" Type="http://schemas.openxmlformats.org/officeDocument/2006/relationships/table" Target="../tables/table12.xml"/><Relationship Id="rId4" Type="http://schemas.openxmlformats.org/officeDocument/2006/relationships/table" Target="../tables/table11.xml"/></Relationships>
</file>

<file path=xl/worksheets/_rels/sheet7.xml.rels><?xml version="1.0" encoding="UTF-8" standalone="yes"?>
<Relationships xmlns="http://schemas.openxmlformats.org/package/2006/relationships"><Relationship Id="rId3" Type="http://schemas.openxmlformats.org/officeDocument/2006/relationships/table" Target="../tables/table13.xml"/><Relationship Id="rId2" Type="http://schemas.openxmlformats.org/officeDocument/2006/relationships/drawing" Target="../drawings/drawing7.xml"/><Relationship Id="rId1" Type="http://schemas.openxmlformats.org/officeDocument/2006/relationships/printerSettings" Target="../printerSettings/printerSettings7.bin"/><Relationship Id="rId5" Type="http://schemas.openxmlformats.org/officeDocument/2006/relationships/table" Target="../tables/table15.xml"/><Relationship Id="rId4" Type="http://schemas.openxmlformats.org/officeDocument/2006/relationships/table" Target="../tables/table14.xml"/></Relationships>
</file>

<file path=xl/worksheets/_rels/sheet8.xml.rels><?xml version="1.0" encoding="UTF-8" standalone="yes"?>
<Relationships xmlns="http://schemas.openxmlformats.org/package/2006/relationships"><Relationship Id="rId3" Type="http://schemas.openxmlformats.org/officeDocument/2006/relationships/table" Target="../tables/table16.xml"/><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8.x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table" Target="../tables/table19.xml"/></Relationships>
</file>

<file path=xl/worksheets/_rels/sheet11.xml.rels><?xml version="1.0" encoding="UTF-8" standalone="yes"?>
<Relationships xmlns="http://schemas.openxmlformats.org/package/2006/relationships"><Relationship Id="rId3" Type="http://schemas.openxmlformats.org/officeDocument/2006/relationships/table" Target="../tables/table20.xml"/><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8" Type="http://schemas.openxmlformats.org/officeDocument/2006/relationships/table" Target="../tables/table26.xml"/><Relationship Id="rId3" Type="http://schemas.openxmlformats.org/officeDocument/2006/relationships/table" Target="../tables/table21.xml"/><Relationship Id="rId7" Type="http://schemas.openxmlformats.org/officeDocument/2006/relationships/table" Target="../tables/table25.xml"/><Relationship Id="rId2" Type="http://schemas.openxmlformats.org/officeDocument/2006/relationships/drawing" Target="../drawings/drawing12.xml"/><Relationship Id="rId1" Type="http://schemas.openxmlformats.org/officeDocument/2006/relationships/printerSettings" Target="../printerSettings/printerSettings12.bin"/><Relationship Id="rId6" Type="http://schemas.openxmlformats.org/officeDocument/2006/relationships/table" Target="../tables/table24.xml"/><Relationship Id="rId5" Type="http://schemas.openxmlformats.org/officeDocument/2006/relationships/table" Target="../tables/table23.xml"/><Relationship Id="rId4" Type="http://schemas.openxmlformats.org/officeDocument/2006/relationships/table" Target="../tables/table22.xml"/><Relationship Id="rId9" Type="http://schemas.openxmlformats.org/officeDocument/2006/relationships/table" Target="../tables/table27.xml"/></Relationships>
</file>

<file path=xl/worksheets/_rels/sheet13.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168E41-5A86-4A99-B25E-EC534BC75555}">
  <sheetPr>
    <pageSetUpPr fitToPage="1"/>
  </sheetPr>
  <dimension ref="B1:I21"/>
  <sheetViews>
    <sheetView showGridLines="0" tabSelected="1" view="pageBreakPreview" zoomScale="160" zoomScaleNormal="100" zoomScaleSheetLayoutView="160" workbookViewId="0">
      <selection activeCell="J10" sqref="J10"/>
    </sheetView>
  </sheetViews>
  <sheetFormatPr defaultColWidth="8.7109375" defaultRowHeight="15" x14ac:dyDescent="0.25"/>
  <cols>
    <col min="1" max="1" width="3" customWidth="1"/>
    <col min="2" max="2" width="9.7109375" style="7" customWidth="1"/>
    <col min="3" max="3" width="24.7109375" style="7" customWidth="1"/>
    <col min="4" max="4" width="15.7109375" style="7" customWidth="1"/>
    <col min="5" max="5" width="13.85546875" style="7" customWidth="1"/>
    <col min="6" max="6" width="8.7109375" style="7" customWidth="1"/>
    <col min="7" max="7" width="7.5703125" style="11" customWidth="1"/>
  </cols>
  <sheetData>
    <row r="1" spans="2:9" s="3" customFormat="1" ht="24.75" customHeight="1" x14ac:dyDescent="0.25">
      <c r="B1" s="40" t="s">
        <v>2171</v>
      </c>
      <c r="C1" s="21"/>
      <c r="D1" s="21"/>
      <c r="E1" s="34"/>
      <c r="F1" s="22"/>
      <c r="G1" s="22"/>
    </row>
    <row r="2" spans="2:9" ht="18" x14ac:dyDescent="0.25">
      <c r="B2" s="4"/>
      <c r="C2" s="5"/>
      <c r="D2" s="5"/>
      <c r="E2" s="5"/>
      <c r="F2" s="5"/>
      <c r="G2" s="6"/>
    </row>
    <row r="3" spans="2:9" s="3" customFormat="1" ht="24.75" customHeight="1" x14ac:dyDescent="0.25">
      <c r="B3" s="39" t="s">
        <v>1669</v>
      </c>
      <c r="C3" s="34"/>
      <c r="D3" s="34"/>
      <c r="E3" s="34"/>
      <c r="F3" s="34"/>
      <c r="G3" s="34"/>
    </row>
    <row r="4" spans="2:9" ht="8.25" customHeight="1" thickBot="1" x14ac:dyDescent="0.3">
      <c r="B4" s="4"/>
      <c r="C4" s="5"/>
      <c r="D4" s="5"/>
      <c r="E4" s="5"/>
      <c r="F4" s="5"/>
      <c r="G4" s="6"/>
    </row>
    <row r="5" spans="2:9" ht="16.5" customHeight="1" thickBot="1" x14ac:dyDescent="0.3">
      <c r="B5" s="37" t="s">
        <v>1647</v>
      </c>
      <c r="C5" s="38"/>
      <c r="D5" s="25" t="s">
        <v>1670</v>
      </c>
      <c r="E5" s="25" t="s">
        <v>1671</v>
      </c>
      <c r="F5" s="25" t="s">
        <v>1671</v>
      </c>
      <c r="G5" s="6"/>
    </row>
    <row r="6" spans="2:9" ht="15.75" thickBot="1" x14ac:dyDescent="0.3">
      <c r="B6" s="35" t="s">
        <v>1675</v>
      </c>
      <c r="C6" s="36"/>
      <c r="D6" s="9" t="s">
        <v>1672</v>
      </c>
      <c r="E6" s="10">
        <v>0</v>
      </c>
      <c r="F6" s="9">
        <v>0</v>
      </c>
      <c r="I6" s="20"/>
    </row>
    <row r="7" spans="2:9" ht="15.75" x14ac:dyDescent="0.25">
      <c r="B7"/>
      <c r="C7" s="14"/>
      <c r="D7" s="15"/>
      <c r="E7" s="13"/>
      <c r="F7" s="13"/>
      <c r="G7" s="8"/>
    </row>
    <row r="8" spans="2:9" ht="15.75" x14ac:dyDescent="0.25">
      <c r="C8" s="41" t="s">
        <v>1673</v>
      </c>
      <c r="D8" s="41" t="s">
        <v>1674</v>
      </c>
      <c r="E8" s="16"/>
      <c r="F8" s="8"/>
      <c r="G8" s="17"/>
    </row>
    <row r="9" spans="2:9" x14ac:dyDescent="0.25">
      <c r="B9" s="12"/>
      <c r="C9" s="19"/>
      <c r="D9" s="19"/>
      <c r="E9" s="18"/>
    </row>
    <row r="10" spans="2:9" x14ac:dyDescent="0.25">
      <c r="B10" s="72" t="s">
        <v>2172</v>
      </c>
      <c r="C10" s="73"/>
      <c r="D10" s="73"/>
      <c r="E10" s="73"/>
      <c r="F10" s="73"/>
    </row>
    <row r="11" spans="2:9" x14ac:dyDescent="0.25">
      <c r="B11" s="73"/>
      <c r="C11" s="73"/>
      <c r="D11" s="73"/>
      <c r="E11" s="73"/>
      <c r="F11" s="73"/>
    </row>
    <row r="12" spans="2:9" x14ac:dyDescent="0.25">
      <c r="B12" s="73"/>
      <c r="C12" s="73"/>
      <c r="D12" s="73"/>
      <c r="E12" s="73"/>
      <c r="F12" s="73"/>
    </row>
    <row r="13" spans="2:9" x14ac:dyDescent="0.25">
      <c r="B13" s="73"/>
      <c r="C13" s="73"/>
      <c r="D13" s="73"/>
      <c r="E13" s="73"/>
      <c r="F13" s="73"/>
    </row>
    <row r="14" spans="2:9" x14ac:dyDescent="0.25">
      <c r="B14" s="73"/>
      <c r="C14" s="73"/>
      <c r="D14" s="73"/>
      <c r="E14" s="73"/>
      <c r="F14" s="73"/>
    </row>
    <row r="15" spans="2:9" x14ac:dyDescent="0.25">
      <c r="B15" s="73"/>
      <c r="C15" s="73"/>
      <c r="D15" s="73"/>
      <c r="E15" s="73"/>
      <c r="F15" s="73"/>
    </row>
    <row r="16" spans="2:9" x14ac:dyDescent="0.25">
      <c r="B16" s="73"/>
      <c r="C16" s="73"/>
      <c r="D16" s="73"/>
      <c r="E16" s="73"/>
      <c r="F16" s="73"/>
    </row>
    <row r="17" spans="2:6" x14ac:dyDescent="0.25">
      <c r="B17" s="73"/>
      <c r="C17" s="73"/>
      <c r="D17" s="73"/>
      <c r="E17" s="73"/>
      <c r="F17" s="73"/>
    </row>
    <row r="18" spans="2:6" x14ac:dyDescent="0.25">
      <c r="B18" s="73"/>
      <c r="C18" s="73"/>
      <c r="D18" s="73"/>
      <c r="E18" s="73"/>
      <c r="F18" s="73"/>
    </row>
    <row r="19" spans="2:6" x14ac:dyDescent="0.25">
      <c r="B19" s="73"/>
      <c r="C19" s="73"/>
      <c r="D19" s="73"/>
      <c r="E19" s="73"/>
      <c r="F19" s="73"/>
    </row>
    <row r="20" spans="2:6" x14ac:dyDescent="0.25">
      <c r="B20" s="73"/>
      <c r="C20" s="73"/>
      <c r="D20" s="73"/>
      <c r="E20" s="73"/>
      <c r="F20" s="73"/>
    </row>
    <row r="21" spans="2:6" x14ac:dyDescent="0.25">
      <c r="B21" s="73"/>
      <c r="C21" s="73"/>
      <c r="D21" s="73"/>
      <c r="E21" s="73"/>
      <c r="F21" s="73"/>
    </row>
  </sheetData>
  <mergeCells count="1">
    <mergeCell ref="B10:F21"/>
  </mergeCells>
  <printOptions horizontalCentered="1"/>
  <pageMargins left="0.39370078740157483" right="0.39370078740157483" top="0.78740157480314965" bottom="0.39370078740157483" header="0.31496062992125984" footer="0.31496062992125984"/>
  <pageSetup paperSize="9" firstPageNumber="52" fitToHeight="0" orientation="portrait" r:id="rId1"/>
  <headerFooter>
    <oddHeader>&amp;L&amp;"Arial,Normal"&amp;10Prosense Fiyat Listeleri PFY2019-1</oddHeader>
    <oddFooter>&amp;C&amp;P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3A5BCE-262F-4616-BFDF-F901DEC55A2B}">
  <sheetPr>
    <pageSetUpPr fitToPage="1"/>
  </sheetPr>
  <dimension ref="A1:X46"/>
  <sheetViews>
    <sheetView view="pageBreakPreview" topLeftCell="A11" zoomScaleNormal="100" zoomScaleSheetLayoutView="100" workbookViewId="0">
      <selection activeCell="B28" sqref="B28"/>
    </sheetView>
  </sheetViews>
  <sheetFormatPr defaultRowHeight="15" x14ac:dyDescent="0.25"/>
  <cols>
    <col min="1" max="1" width="15.7109375" customWidth="1"/>
    <col min="2" max="2" width="78.7109375" customWidth="1"/>
    <col min="3" max="6" width="10.7109375" customWidth="1"/>
    <col min="7" max="7" width="66.5703125" customWidth="1"/>
  </cols>
  <sheetData>
    <row r="1" spans="1:24" ht="35.1" customHeight="1" x14ac:dyDescent="0.25">
      <c r="A1" s="74" t="s">
        <v>2193</v>
      </c>
      <c r="B1" s="75"/>
      <c r="C1" s="74"/>
      <c r="D1" s="75"/>
      <c r="E1" s="74"/>
      <c r="F1" s="75"/>
    </row>
    <row r="2" spans="1:24" ht="19.5" customHeight="1" x14ac:dyDescent="0.25">
      <c r="G2" s="2"/>
    </row>
    <row r="3" spans="1:24" ht="38.25" customHeight="1" x14ac:dyDescent="0.25">
      <c r="A3" s="42" t="s">
        <v>1646</v>
      </c>
      <c r="B3" s="43" t="s">
        <v>1647</v>
      </c>
      <c r="C3" s="44" t="s">
        <v>1648</v>
      </c>
      <c r="D3" s="43" t="s">
        <v>1649</v>
      </c>
      <c r="E3" s="43" t="s">
        <v>1650</v>
      </c>
      <c r="F3" s="45" t="s">
        <v>1676</v>
      </c>
      <c r="G3" s="76"/>
      <c r="H3" s="1"/>
      <c r="I3" s="1"/>
      <c r="J3" s="1"/>
      <c r="K3" s="1"/>
      <c r="L3" s="1"/>
      <c r="M3" s="1"/>
      <c r="N3" s="1"/>
      <c r="O3" s="1"/>
      <c r="P3" s="1"/>
      <c r="Q3" s="1"/>
      <c r="R3" s="1"/>
      <c r="S3" s="1"/>
      <c r="T3" s="1"/>
      <c r="U3" s="1"/>
      <c r="V3" s="1"/>
      <c r="W3" s="1"/>
      <c r="X3" s="1"/>
    </row>
    <row r="4" spans="1:24" ht="30" customHeight="1" x14ac:dyDescent="0.25">
      <c r="A4" s="46" t="s">
        <v>1013</v>
      </c>
      <c r="B4" s="47" t="s">
        <v>1651</v>
      </c>
      <c r="C4" s="57">
        <v>315</v>
      </c>
      <c r="D4" s="48">
        <f>VLOOKUP(Tablo2[[#This Row],[İndirim
Kodu]],'İndirim Oranları'!D:E,2,0)</f>
        <v>0</v>
      </c>
      <c r="E4" s="49">
        <f>+Tablo2[[#This Row],[Liste Fiyatı]]*(1-Tablo2[[#This Row],[İndirim
Oranı]])</f>
        <v>315</v>
      </c>
      <c r="F4" s="50" t="s">
        <v>1672</v>
      </c>
      <c r="G4" s="76"/>
      <c r="H4" s="1"/>
      <c r="I4" s="1"/>
      <c r="J4" s="1"/>
      <c r="K4" s="1"/>
      <c r="L4" s="1"/>
      <c r="M4" s="1"/>
      <c r="N4" s="1"/>
      <c r="O4" s="1"/>
      <c r="P4" s="1"/>
      <c r="Q4" s="1"/>
      <c r="R4" s="1"/>
      <c r="S4" s="1"/>
      <c r="T4" s="1"/>
      <c r="U4" s="1"/>
      <c r="V4" s="1"/>
      <c r="W4" s="1"/>
      <c r="X4" s="1"/>
    </row>
    <row r="5" spans="1:24" ht="30" customHeight="1" x14ac:dyDescent="0.25">
      <c r="A5" s="46" t="s">
        <v>1014</v>
      </c>
      <c r="B5" s="47" t="s">
        <v>1652</v>
      </c>
      <c r="C5" s="57">
        <v>460</v>
      </c>
      <c r="D5" s="48">
        <f>VLOOKUP(Tablo2[[#This Row],[İndirim
Kodu]],'İndirim Oranları'!D:E,2,0)</f>
        <v>0</v>
      </c>
      <c r="E5" s="49">
        <f>+Tablo2[[#This Row],[Liste Fiyatı]]*(1-Tablo2[[#This Row],[İndirim
Oranı]])</f>
        <v>460</v>
      </c>
      <c r="F5" s="50" t="s">
        <v>1672</v>
      </c>
      <c r="G5" s="76"/>
      <c r="H5" s="1"/>
      <c r="I5" s="1"/>
      <c r="J5" s="1"/>
      <c r="K5" s="1"/>
      <c r="L5" s="1"/>
      <c r="M5" s="1"/>
      <c r="N5" s="1"/>
      <c r="O5" s="1"/>
      <c r="P5" s="1"/>
      <c r="Q5" s="1"/>
      <c r="R5" s="1"/>
      <c r="S5" s="1"/>
      <c r="T5" s="1"/>
      <c r="U5" s="1"/>
      <c r="V5" s="1"/>
      <c r="W5" s="1"/>
      <c r="X5" s="1"/>
    </row>
    <row r="6" spans="1:24" ht="30" customHeight="1" x14ac:dyDescent="0.25">
      <c r="A6" s="46" t="s">
        <v>1015</v>
      </c>
      <c r="B6" s="47" t="s">
        <v>1653</v>
      </c>
      <c r="C6" s="57">
        <v>540</v>
      </c>
      <c r="D6" s="48">
        <f>VLOOKUP(Tablo2[[#This Row],[İndirim
Kodu]],'İndirim Oranları'!D:E,2,0)</f>
        <v>0</v>
      </c>
      <c r="E6" s="49">
        <f>+Tablo2[[#This Row],[Liste Fiyatı]]*(1-Tablo2[[#This Row],[İndirim
Oranı]])</f>
        <v>540</v>
      </c>
      <c r="F6" s="50" t="s">
        <v>1672</v>
      </c>
      <c r="G6" s="76"/>
      <c r="H6" s="1"/>
      <c r="I6" s="1"/>
      <c r="J6" s="1"/>
      <c r="K6" s="1"/>
      <c r="L6" s="1"/>
      <c r="M6" s="1"/>
      <c r="N6" s="1"/>
      <c r="O6" s="1"/>
      <c r="P6" s="1"/>
      <c r="Q6" s="1"/>
      <c r="R6" s="1"/>
      <c r="S6" s="1"/>
      <c r="T6" s="1"/>
      <c r="U6" s="1"/>
      <c r="V6" s="1"/>
      <c r="W6" s="1"/>
      <c r="X6" s="1"/>
    </row>
    <row r="7" spans="1:24" ht="30" customHeight="1" x14ac:dyDescent="0.25">
      <c r="A7" s="46" t="s">
        <v>1016</v>
      </c>
      <c r="B7" s="47" t="s">
        <v>1654</v>
      </c>
      <c r="C7" s="57">
        <v>605</v>
      </c>
      <c r="D7" s="48">
        <f>VLOOKUP(Tablo2[[#This Row],[İndirim
Kodu]],'İndirim Oranları'!D:E,2,0)</f>
        <v>0</v>
      </c>
      <c r="E7" s="49">
        <f>+Tablo2[[#This Row],[Liste Fiyatı]]*(1-Tablo2[[#This Row],[İndirim
Oranı]])</f>
        <v>605</v>
      </c>
      <c r="F7" s="50" t="s">
        <v>1672</v>
      </c>
      <c r="G7" s="76"/>
      <c r="H7" s="1"/>
      <c r="I7" s="1"/>
      <c r="J7" s="1"/>
      <c r="K7" s="1"/>
      <c r="L7" s="1"/>
      <c r="M7" s="1"/>
      <c r="N7" s="1"/>
      <c r="O7" s="1"/>
      <c r="P7" s="1"/>
      <c r="Q7" s="1"/>
      <c r="R7" s="1"/>
      <c r="S7" s="1"/>
      <c r="T7" s="1"/>
      <c r="U7" s="1"/>
      <c r="V7" s="1"/>
      <c r="W7" s="1"/>
      <c r="X7" s="1"/>
    </row>
    <row r="8" spans="1:24" ht="30" customHeight="1" x14ac:dyDescent="0.25">
      <c r="A8" s="46" t="s">
        <v>1017</v>
      </c>
      <c r="B8" s="47" t="s">
        <v>1655</v>
      </c>
      <c r="C8" s="57">
        <v>760</v>
      </c>
      <c r="D8" s="48">
        <f>VLOOKUP(Tablo2[[#This Row],[İndirim
Kodu]],'İndirim Oranları'!D:E,2,0)</f>
        <v>0</v>
      </c>
      <c r="E8" s="49">
        <f>+Tablo2[[#This Row],[Liste Fiyatı]]*(1-Tablo2[[#This Row],[İndirim
Oranı]])</f>
        <v>760</v>
      </c>
      <c r="F8" s="50" t="s">
        <v>1672</v>
      </c>
      <c r="G8" s="76"/>
      <c r="H8" s="1"/>
      <c r="I8" s="1"/>
      <c r="J8" s="1"/>
      <c r="K8" s="1"/>
      <c r="L8" s="1"/>
      <c r="M8" s="1"/>
      <c r="N8" s="1"/>
      <c r="O8" s="1"/>
      <c r="P8" s="1"/>
      <c r="Q8" s="1"/>
      <c r="R8" s="1"/>
      <c r="S8" s="1"/>
      <c r="T8" s="1"/>
      <c r="U8" s="1"/>
      <c r="V8" s="1"/>
      <c r="W8" s="1"/>
      <c r="X8" s="1"/>
    </row>
    <row r="9" spans="1:24" ht="30" customHeight="1" x14ac:dyDescent="0.25">
      <c r="A9" s="46" t="s">
        <v>1018</v>
      </c>
      <c r="B9" s="47" t="s">
        <v>1656</v>
      </c>
      <c r="C9" s="57">
        <v>860</v>
      </c>
      <c r="D9" s="48">
        <f>VLOOKUP(Tablo2[[#This Row],[İndirim
Kodu]],'İndirim Oranları'!D:E,2,0)</f>
        <v>0</v>
      </c>
      <c r="E9" s="49">
        <f>+Tablo2[[#This Row],[Liste Fiyatı]]*(1-Tablo2[[#This Row],[İndirim
Oranı]])</f>
        <v>860</v>
      </c>
      <c r="F9" s="50" t="s">
        <v>1672</v>
      </c>
      <c r="G9" s="76"/>
      <c r="H9" s="1"/>
      <c r="I9" s="1"/>
      <c r="J9" s="1"/>
      <c r="K9" s="1"/>
      <c r="L9" s="1"/>
      <c r="M9" s="1"/>
      <c r="N9" s="1"/>
      <c r="O9" s="1"/>
      <c r="P9" s="1"/>
      <c r="Q9" s="1"/>
      <c r="R9" s="1"/>
      <c r="S9" s="1"/>
      <c r="T9" s="1"/>
      <c r="U9" s="1"/>
      <c r="V9" s="1"/>
      <c r="W9" s="1"/>
      <c r="X9" s="1"/>
    </row>
    <row r="10" spans="1:24" ht="30" customHeight="1" x14ac:dyDescent="0.25">
      <c r="A10" s="46" t="s">
        <v>1019</v>
      </c>
      <c r="B10" s="47" t="s">
        <v>1657</v>
      </c>
      <c r="C10" s="57">
        <v>1120</v>
      </c>
      <c r="D10" s="48">
        <f>VLOOKUP(Tablo2[[#This Row],[İndirim
Kodu]],'İndirim Oranları'!D:E,2,0)</f>
        <v>0</v>
      </c>
      <c r="E10" s="49">
        <f>+Tablo2[[#This Row],[Liste Fiyatı]]*(1-Tablo2[[#This Row],[İndirim
Oranı]])</f>
        <v>1120</v>
      </c>
      <c r="F10" s="50" t="s">
        <v>1672</v>
      </c>
      <c r="G10" s="76"/>
    </row>
    <row r="11" spans="1:24" ht="30" customHeight="1" x14ac:dyDescent="0.25">
      <c r="A11" s="46" t="s">
        <v>1020</v>
      </c>
      <c r="B11" s="47" t="s">
        <v>1658</v>
      </c>
      <c r="C11" s="57">
        <v>1215</v>
      </c>
      <c r="D11" s="48">
        <f>VLOOKUP(Tablo2[[#This Row],[İndirim
Kodu]],'İndirim Oranları'!D:E,2,0)</f>
        <v>0</v>
      </c>
      <c r="E11" s="49">
        <f>+Tablo2[[#This Row],[Liste Fiyatı]]*(1-Tablo2[[#This Row],[İndirim
Oranı]])</f>
        <v>1215</v>
      </c>
      <c r="F11" s="50" t="s">
        <v>1672</v>
      </c>
      <c r="G11" s="76"/>
      <c r="H11" s="1"/>
      <c r="I11" s="1"/>
      <c r="J11" s="1"/>
      <c r="K11" s="1"/>
      <c r="L11" s="1"/>
      <c r="M11" s="1"/>
      <c r="N11" s="1"/>
      <c r="O11" s="1"/>
      <c r="P11" s="1"/>
      <c r="Q11" s="1"/>
      <c r="R11" s="1"/>
      <c r="S11" s="1"/>
      <c r="T11" s="1"/>
      <c r="U11" s="1"/>
      <c r="V11" s="1"/>
      <c r="W11" s="1"/>
      <c r="X11" s="1"/>
    </row>
    <row r="12" spans="1:24" ht="30" customHeight="1" x14ac:dyDescent="0.25">
      <c r="A12" s="46" t="s">
        <v>1021</v>
      </c>
      <c r="B12" s="47" t="s">
        <v>1659</v>
      </c>
      <c r="C12" s="57">
        <v>1245</v>
      </c>
      <c r="D12" s="48">
        <f>VLOOKUP(Tablo2[[#This Row],[İndirim
Kodu]],'İndirim Oranları'!D:E,2,0)</f>
        <v>0</v>
      </c>
      <c r="E12" s="49">
        <f>+Tablo2[[#This Row],[Liste Fiyatı]]*(1-Tablo2[[#This Row],[İndirim
Oranı]])</f>
        <v>1245</v>
      </c>
      <c r="F12" s="50" t="s">
        <v>1672</v>
      </c>
      <c r="G12" s="76"/>
      <c r="H12" s="1"/>
      <c r="I12" s="1"/>
      <c r="J12" s="1"/>
      <c r="K12" s="1"/>
      <c r="L12" s="1"/>
      <c r="M12" s="1"/>
      <c r="N12" s="1"/>
      <c r="O12" s="1"/>
      <c r="P12" s="1"/>
      <c r="Q12" s="1"/>
      <c r="R12" s="1"/>
      <c r="S12" s="1"/>
      <c r="T12" s="1"/>
      <c r="U12" s="1"/>
      <c r="V12" s="1"/>
      <c r="W12" s="1"/>
      <c r="X12" s="1"/>
    </row>
    <row r="13" spans="1:24" ht="30" customHeight="1" x14ac:dyDescent="0.25">
      <c r="A13" s="46" t="s">
        <v>1022</v>
      </c>
      <c r="B13" s="47" t="s">
        <v>1660</v>
      </c>
      <c r="C13" s="57">
        <v>1345</v>
      </c>
      <c r="D13" s="48">
        <f>VLOOKUP(Tablo2[[#This Row],[İndirim
Kodu]],'İndirim Oranları'!D:E,2,0)</f>
        <v>0</v>
      </c>
      <c r="E13" s="49">
        <f>+Tablo2[[#This Row],[Liste Fiyatı]]*(1-Tablo2[[#This Row],[İndirim
Oranı]])</f>
        <v>1345</v>
      </c>
      <c r="F13" s="50" t="s">
        <v>1672</v>
      </c>
      <c r="G13" s="76"/>
      <c r="H13" s="1"/>
      <c r="I13" s="1"/>
      <c r="J13" s="1"/>
      <c r="K13" s="1"/>
      <c r="L13" s="1"/>
      <c r="M13" s="1"/>
      <c r="N13" s="1"/>
      <c r="O13" s="1"/>
      <c r="P13" s="1"/>
      <c r="Q13" s="1"/>
      <c r="R13" s="1"/>
      <c r="S13" s="1"/>
      <c r="T13" s="1"/>
      <c r="U13" s="1"/>
      <c r="V13" s="1"/>
      <c r="W13" s="1"/>
      <c r="X13" s="1"/>
    </row>
    <row r="14" spans="1:24" ht="30" customHeight="1" x14ac:dyDescent="0.25">
      <c r="A14" s="46" t="s">
        <v>1023</v>
      </c>
      <c r="B14" s="47" t="s">
        <v>1661</v>
      </c>
      <c r="C14" s="57">
        <v>1370</v>
      </c>
      <c r="D14" s="48">
        <f>VLOOKUP(Tablo2[[#This Row],[İndirim
Kodu]],'İndirim Oranları'!D:E,2,0)</f>
        <v>0</v>
      </c>
      <c r="E14" s="49">
        <f>+Tablo2[[#This Row],[Liste Fiyatı]]*(1-Tablo2[[#This Row],[İndirim
Oranı]])</f>
        <v>1370</v>
      </c>
      <c r="F14" s="50" t="s">
        <v>1672</v>
      </c>
      <c r="G14" s="76"/>
      <c r="H14" s="1"/>
      <c r="I14" s="1"/>
      <c r="J14" s="1"/>
      <c r="K14" s="1"/>
      <c r="L14" s="1"/>
      <c r="M14" s="1"/>
      <c r="N14" s="1"/>
      <c r="O14" s="1"/>
      <c r="P14" s="1"/>
      <c r="Q14" s="1"/>
      <c r="R14" s="1"/>
      <c r="S14" s="1"/>
      <c r="T14" s="1"/>
      <c r="U14" s="1"/>
      <c r="V14" s="1"/>
      <c r="W14" s="1"/>
      <c r="X14" s="1"/>
    </row>
    <row r="15" spans="1:24" ht="30" customHeight="1" x14ac:dyDescent="0.25">
      <c r="A15" s="46" t="s">
        <v>1024</v>
      </c>
      <c r="B15" s="47" t="s">
        <v>1662</v>
      </c>
      <c r="C15" s="57">
        <v>1460</v>
      </c>
      <c r="D15" s="48">
        <f>VLOOKUP(Tablo2[[#This Row],[İndirim
Kodu]],'İndirim Oranları'!D:E,2,0)</f>
        <v>0</v>
      </c>
      <c r="E15" s="49">
        <f>+Tablo2[[#This Row],[Liste Fiyatı]]*(1-Tablo2[[#This Row],[İndirim
Oranı]])</f>
        <v>1460</v>
      </c>
      <c r="F15" s="50" t="s">
        <v>1672</v>
      </c>
      <c r="G15" s="76"/>
      <c r="H15" s="1"/>
      <c r="I15" s="1"/>
      <c r="J15" s="1"/>
      <c r="K15" s="1"/>
      <c r="L15" s="1"/>
      <c r="M15" s="1"/>
      <c r="N15" s="1"/>
      <c r="O15" s="1"/>
      <c r="P15" s="1"/>
      <c r="Q15" s="1"/>
      <c r="R15" s="1"/>
      <c r="S15" s="1"/>
      <c r="T15" s="1"/>
      <c r="U15" s="1"/>
      <c r="V15" s="1"/>
      <c r="W15" s="1"/>
      <c r="X15" s="1"/>
    </row>
    <row r="16" spans="1:24" ht="30" customHeight="1" x14ac:dyDescent="0.25">
      <c r="A16" s="46" t="s">
        <v>1025</v>
      </c>
      <c r="B16" s="47" t="s">
        <v>1663</v>
      </c>
      <c r="C16" s="57">
        <v>1835</v>
      </c>
      <c r="D16" s="48">
        <f>VLOOKUP(Tablo2[[#This Row],[İndirim
Kodu]],'İndirim Oranları'!D:E,2,0)</f>
        <v>0</v>
      </c>
      <c r="E16" s="49">
        <f>+Tablo2[[#This Row],[Liste Fiyatı]]*(1-Tablo2[[#This Row],[İndirim
Oranı]])</f>
        <v>1835</v>
      </c>
      <c r="F16" s="50" t="s">
        <v>1672</v>
      </c>
      <c r="G16" s="76"/>
      <c r="H16" s="1"/>
      <c r="I16" s="1"/>
      <c r="J16" s="1"/>
      <c r="K16" s="1"/>
      <c r="L16" s="1"/>
      <c r="M16" s="1"/>
      <c r="N16" s="1"/>
      <c r="O16" s="1"/>
      <c r="P16" s="1"/>
      <c r="Q16" s="1"/>
      <c r="R16" s="1"/>
      <c r="S16" s="1"/>
      <c r="T16" s="1"/>
      <c r="U16" s="1"/>
      <c r="V16" s="1"/>
      <c r="W16" s="1"/>
      <c r="X16" s="1"/>
    </row>
    <row r="17" spans="1:24" ht="30" customHeight="1" x14ac:dyDescent="0.25">
      <c r="A17" s="46" t="s">
        <v>1026</v>
      </c>
      <c r="B17" s="47" t="s">
        <v>1664</v>
      </c>
      <c r="C17" s="57">
        <v>1970</v>
      </c>
      <c r="D17" s="48">
        <f>VLOOKUP(Tablo2[[#This Row],[İndirim
Kodu]],'İndirim Oranları'!D:E,2,0)</f>
        <v>0</v>
      </c>
      <c r="E17" s="49">
        <f>+Tablo2[[#This Row],[Liste Fiyatı]]*(1-Tablo2[[#This Row],[İndirim
Oranı]])</f>
        <v>1970</v>
      </c>
      <c r="F17" s="50" t="s">
        <v>1672</v>
      </c>
      <c r="G17" s="76"/>
      <c r="H17" s="1"/>
      <c r="I17" s="1"/>
      <c r="J17" s="1"/>
      <c r="K17" s="1"/>
      <c r="L17" s="1"/>
      <c r="M17" s="1"/>
      <c r="N17" s="1"/>
      <c r="O17" s="1"/>
      <c r="P17" s="1"/>
      <c r="Q17" s="1"/>
      <c r="R17" s="1"/>
      <c r="S17" s="1"/>
      <c r="T17" s="1"/>
      <c r="U17" s="1"/>
      <c r="V17" s="1"/>
      <c r="W17" s="1"/>
      <c r="X17" s="1"/>
    </row>
    <row r="18" spans="1:24" ht="30" customHeight="1" x14ac:dyDescent="0.25">
      <c r="A18" s="46" t="s">
        <v>1027</v>
      </c>
      <c r="B18" s="47" t="s">
        <v>1665</v>
      </c>
      <c r="C18" s="57">
        <v>2375</v>
      </c>
      <c r="D18" s="48">
        <f>VLOOKUP(Tablo2[[#This Row],[İndirim
Kodu]],'İndirim Oranları'!D:E,2,0)</f>
        <v>0</v>
      </c>
      <c r="E18" s="49">
        <f>+Tablo2[[#This Row],[Liste Fiyatı]]*(1-Tablo2[[#This Row],[İndirim
Oranı]])</f>
        <v>2375</v>
      </c>
      <c r="F18" s="50" t="s">
        <v>1672</v>
      </c>
      <c r="G18" s="76"/>
      <c r="H18" s="1"/>
      <c r="I18" s="1"/>
      <c r="J18" s="1"/>
      <c r="K18" s="1"/>
      <c r="L18" s="1"/>
      <c r="M18" s="1"/>
      <c r="N18" s="1"/>
      <c r="O18" s="1"/>
      <c r="P18" s="1"/>
      <c r="Q18" s="1"/>
      <c r="R18" s="1"/>
      <c r="S18" s="1"/>
      <c r="T18" s="1"/>
      <c r="U18" s="1"/>
      <c r="V18" s="1"/>
      <c r="W18" s="1"/>
      <c r="X18" s="1"/>
    </row>
    <row r="19" spans="1:24" ht="30" customHeight="1" x14ac:dyDescent="0.25">
      <c r="A19" s="46" t="s">
        <v>1028</v>
      </c>
      <c r="B19" s="47" t="s">
        <v>1666</v>
      </c>
      <c r="C19" s="57">
        <v>2545</v>
      </c>
      <c r="D19" s="48">
        <f>VLOOKUP(Tablo2[[#This Row],[İndirim
Kodu]],'İndirim Oranları'!D:E,2,0)</f>
        <v>0</v>
      </c>
      <c r="E19" s="49">
        <f>+Tablo2[[#This Row],[Liste Fiyatı]]*(1-Tablo2[[#This Row],[İndirim
Oranı]])</f>
        <v>2545</v>
      </c>
      <c r="F19" s="50" t="s">
        <v>1672</v>
      </c>
      <c r="G19" s="76"/>
      <c r="H19" s="1"/>
      <c r="I19" s="1"/>
      <c r="J19" s="1"/>
      <c r="K19" s="1"/>
      <c r="L19" s="1"/>
      <c r="M19" s="1"/>
      <c r="N19" s="1"/>
      <c r="O19" s="1"/>
      <c r="P19" s="1"/>
      <c r="Q19" s="1"/>
      <c r="R19" s="1"/>
      <c r="S19" s="1"/>
      <c r="T19" s="1"/>
      <c r="U19" s="1"/>
      <c r="V19" s="1"/>
      <c r="W19" s="1"/>
      <c r="X19" s="1"/>
    </row>
    <row r="20" spans="1:24" ht="30" customHeight="1" x14ac:dyDescent="0.25">
      <c r="A20" s="46" t="s">
        <v>1029</v>
      </c>
      <c r="B20" s="47" t="s">
        <v>1667</v>
      </c>
      <c r="C20" s="57">
        <v>2545</v>
      </c>
      <c r="D20" s="48">
        <f>VLOOKUP(Tablo2[[#This Row],[İndirim
Kodu]],'İndirim Oranları'!D:E,2,0)</f>
        <v>0</v>
      </c>
      <c r="E20" s="49">
        <f>+Tablo2[[#This Row],[Liste Fiyatı]]*(1-Tablo2[[#This Row],[İndirim
Oranı]])</f>
        <v>2545</v>
      </c>
      <c r="F20" s="50" t="s">
        <v>1672</v>
      </c>
      <c r="G20" s="76"/>
      <c r="H20" s="1"/>
      <c r="I20" s="1"/>
      <c r="J20" s="1"/>
      <c r="K20" s="1"/>
      <c r="L20" s="1"/>
      <c r="M20" s="1"/>
      <c r="N20" s="1"/>
      <c r="O20" s="1"/>
      <c r="P20" s="1"/>
      <c r="Q20" s="1"/>
      <c r="R20" s="1"/>
      <c r="S20" s="1"/>
      <c r="T20" s="1"/>
      <c r="U20" s="1"/>
      <c r="V20" s="1"/>
      <c r="W20" s="1"/>
      <c r="X20" s="1"/>
    </row>
    <row r="21" spans="1:24" ht="30" customHeight="1" x14ac:dyDescent="0.25">
      <c r="A21" s="46" t="s">
        <v>1030</v>
      </c>
      <c r="B21" s="47" t="s">
        <v>1668</v>
      </c>
      <c r="C21" s="57">
        <v>2685</v>
      </c>
      <c r="D21" s="48">
        <f>VLOOKUP(Tablo2[[#This Row],[İndirim
Kodu]],'İndirim Oranları'!D:E,2,0)</f>
        <v>0</v>
      </c>
      <c r="E21" s="49">
        <f>+Tablo2[[#This Row],[Liste Fiyatı]]*(1-Tablo2[[#This Row],[İndirim
Oranı]])</f>
        <v>2685</v>
      </c>
      <c r="F21" s="50" t="s">
        <v>1672</v>
      </c>
      <c r="G21" s="76"/>
      <c r="H21" s="1"/>
      <c r="I21" s="1"/>
      <c r="J21" s="1"/>
      <c r="K21" s="1"/>
      <c r="L21" s="1"/>
      <c r="M21" s="1"/>
      <c r="N21" s="1"/>
      <c r="O21" s="1"/>
      <c r="P21" s="1"/>
      <c r="Q21" s="1"/>
      <c r="R21" s="1"/>
      <c r="S21" s="1"/>
      <c r="T21" s="1"/>
      <c r="U21" s="1"/>
      <c r="V21" s="1"/>
      <c r="W21" s="1"/>
      <c r="X21" s="1"/>
    </row>
    <row r="22" spans="1:24" x14ac:dyDescent="0.25">
      <c r="G22" s="1"/>
      <c r="H22" s="1"/>
      <c r="I22" s="1"/>
      <c r="J22" s="1"/>
      <c r="K22" s="1"/>
      <c r="L22" s="1"/>
      <c r="M22" s="1"/>
      <c r="N22" s="1"/>
      <c r="O22" s="1"/>
      <c r="P22" s="1"/>
      <c r="Q22" s="1"/>
      <c r="R22" s="1"/>
      <c r="S22" s="1"/>
      <c r="T22" s="1"/>
      <c r="U22" s="1"/>
      <c r="V22" s="1"/>
      <c r="W22" s="1"/>
      <c r="X22" s="1"/>
    </row>
    <row r="23" spans="1:24" x14ac:dyDescent="0.25">
      <c r="G23" s="1"/>
      <c r="H23" s="1"/>
      <c r="I23" s="1"/>
      <c r="J23" s="1"/>
      <c r="K23" s="1"/>
      <c r="L23" s="1"/>
      <c r="M23" s="1"/>
      <c r="N23" s="1"/>
      <c r="O23" s="1"/>
      <c r="P23" s="1"/>
      <c r="Q23" s="1"/>
      <c r="R23" s="1"/>
      <c r="S23" s="1"/>
      <c r="T23" s="1"/>
      <c r="U23" s="1"/>
      <c r="V23" s="1"/>
      <c r="W23" s="1"/>
      <c r="X23" s="1"/>
    </row>
    <row r="24" spans="1:24" ht="35.1" customHeight="1" x14ac:dyDescent="0.25">
      <c r="A24" s="74" t="s">
        <v>2044</v>
      </c>
      <c r="B24" s="75"/>
      <c r="C24" s="74"/>
      <c r="D24" s="75"/>
      <c r="E24" s="74"/>
      <c r="F24" s="75"/>
    </row>
    <row r="25" spans="1:24" x14ac:dyDescent="0.25">
      <c r="G25" s="1"/>
      <c r="H25" s="1"/>
      <c r="I25" s="1"/>
      <c r="J25" s="1"/>
      <c r="K25" s="1"/>
      <c r="L25" s="1"/>
      <c r="M25" s="1"/>
      <c r="N25" s="1"/>
      <c r="O25" s="1"/>
      <c r="P25" s="1"/>
      <c r="Q25" s="1"/>
      <c r="R25" s="1"/>
      <c r="S25" s="1"/>
      <c r="T25" s="1"/>
      <c r="U25" s="1"/>
      <c r="V25" s="1"/>
      <c r="W25" s="1"/>
      <c r="X25" s="1"/>
    </row>
    <row r="26" spans="1:24" ht="38.25" customHeight="1" x14ac:dyDescent="0.25">
      <c r="A26" s="42" t="s">
        <v>1646</v>
      </c>
      <c r="B26" s="43" t="s">
        <v>1647</v>
      </c>
      <c r="C26" s="44" t="s">
        <v>1648</v>
      </c>
      <c r="D26" s="43" t="s">
        <v>1649</v>
      </c>
      <c r="E26" s="43" t="s">
        <v>1650</v>
      </c>
      <c r="F26" s="45" t="s">
        <v>1676</v>
      </c>
      <c r="G26" s="27"/>
      <c r="H26" s="1"/>
      <c r="I26" s="1"/>
      <c r="J26" s="1"/>
      <c r="K26" s="1"/>
      <c r="L26" s="1"/>
      <c r="M26" s="1"/>
      <c r="N26" s="1"/>
      <c r="O26" s="1"/>
      <c r="P26" s="1"/>
      <c r="Q26" s="1"/>
      <c r="R26" s="1"/>
      <c r="S26" s="1"/>
      <c r="T26" s="1"/>
      <c r="U26" s="1"/>
      <c r="V26" s="1"/>
      <c r="W26" s="1"/>
      <c r="X26" s="1"/>
    </row>
    <row r="27" spans="1:24" ht="22.5" customHeight="1" x14ac:dyDescent="0.25">
      <c r="A27" s="46" t="s">
        <v>1236</v>
      </c>
      <c r="B27" s="47" t="s">
        <v>1235</v>
      </c>
      <c r="C27" s="57">
        <v>60</v>
      </c>
      <c r="D27" s="48">
        <f>VLOOKUP(Tablo2325[[#This Row],[İndirim
Kodu]],'İndirim Oranları'!D:E,2,0)</f>
        <v>0</v>
      </c>
      <c r="E27" s="49">
        <f>+Tablo2325[[#This Row],[Liste Fiyatı]]*(1-Tablo2325[[#This Row],[İndirim
Oranı]])</f>
        <v>60</v>
      </c>
      <c r="F27" s="50" t="s">
        <v>1672</v>
      </c>
      <c r="G27" s="27"/>
      <c r="H27" s="1"/>
      <c r="I27" s="1"/>
      <c r="J27" s="1"/>
      <c r="K27" s="1"/>
      <c r="L27" s="1"/>
      <c r="M27" s="1"/>
      <c r="N27" s="1"/>
      <c r="O27" s="1"/>
      <c r="P27" s="1"/>
      <c r="Q27" s="1"/>
      <c r="R27" s="1"/>
      <c r="S27" s="1"/>
      <c r="T27" s="1"/>
      <c r="U27" s="1"/>
      <c r="V27" s="1"/>
      <c r="W27" s="1"/>
      <c r="X27" s="1"/>
    </row>
    <row r="28" spans="1:24" ht="22.5" customHeight="1" x14ac:dyDescent="0.25">
      <c r="A28" s="46" t="s">
        <v>1238</v>
      </c>
      <c r="B28" s="47" t="s">
        <v>1237</v>
      </c>
      <c r="C28" s="57">
        <v>60</v>
      </c>
      <c r="D28" s="48">
        <f>VLOOKUP(Tablo2325[[#This Row],[İndirim
Kodu]],'İndirim Oranları'!D:E,2,0)</f>
        <v>0</v>
      </c>
      <c r="E28" s="49">
        <f>+Tablo2325[[#This Row],[Liste Fiyatı]]*(1-Tablo2325[[#This Row],[İndirim
Oranı]])</f>
        <v>60</v>
      </c>
      <c r="F28" s="50" t="s">
        <v>1672</v>
      </c>
      <c r="G28" s="27"/>
      <c r="H28" s="1"/>
      <c r="I28" s="1"/>
      <c r="J28" s="1"/>
      <c r="K28" s="1"/>
      <c r="L28" s="1"/>
      <c r="M28" s="1"/>
      <c r="N28" s="1"/>
      <c r="O28" s="1"/>
      <c r="P28" s="1"/>
      <c r="Q28" s="1"/>
      <c r="R28" s="1"/>
      <c r="S28" s="1"/>
      <c r="T28" s="1"/>
      <c r="U28" s="1"/>
      <c r="V28" s="1"/>
      <c r="W28" s="1"/>
      <c r="X28" s="1"/>
    </row>
    <row r="29" spans="1:24" ht="22.5" customHeight="1" x14ac:dyDescent="0.25">
      <c r="A29" s="46" t="s">
        <v>1240</v>
      </c>
      <c r="B29" s="47" t="s">
        <v>1239</v>
      </c>
      <c r="C29" s="57">
        <v>60</v>
      </c>
      <c r="D29" s="48">
        <f>VLOOKUP(Tablo2325[[#This Row],[İndirim
Kodu]],'İndirim Oranları'!D:E,2,0)</f>
        <v>0</v>
      </c>
      <c r="E29" s="49">
        <f>+Tablo2325[[#This Row],[Liste Fiyatı]]*(1-Tablo2325[[#This Row],[İndirim
Oranı]])</f>
        <v>60</v>
      </c>
      <c r="F29" s="50" t="s">
        <v>1672</v>
      </c>
      <c r="G29" s="27"/>
      <c r="H29" s="1"/>
      <c r="I29" s="1"/>
      <c r="J29" s="1"/>
      <c r="K29" s="1"/>
      <c r="L29" s="1"/>
      <c r="M29" s="1"/>
      <c r="N29" s="1"/>
      <c r="O29" s="1"/>
      <c r="P29" s="1"/>
      <c r="Q29" s="1"/>
      <c r="R29" s="1"/>
      <c r="S29" s="1"/>
      <c r="T29" s="1"/>
      <c r="U29" s="1"/>
      <c r="V29" s="1"/>
      <c r="W29" s="1"/>
      <c r="X29" s="1"/>
    </row>
    <row r="30" spans="1:24" ht="22.5" customHeight="1" x14ac:dyDescent="0.25">
      <c r="A30" s="46" t="s">
        <v>1242</v>
      </c>
      <c r="B30" s="47" t="s">
        <v>1241</v>
      </c>
      <c r="C30" s="57">
        <v>60</v>
      </c>
      <c r="D30" s="48">
        <f>VLOOKUP(Tablo2325[[#This Row],[İndirim
Kodu]],'İndirim Oranları'!D:E,2,0)</f>
        <v>0</v>
      </c>
      <c r="E30" s="49">
        <f>+Tablo2325[[#This Row],[Liste Fiyatı]]*(1-Tablo2325[[#This Row],[İndirim
Oranı]])</f>
        <v>60</v>
      </c>
      <c r="F30" s="50" t="s">
        <v>1672</v>
      </c>
      <c r="G30" s="27"/>
      <c r="H30" s="1"/>
      <c r="I30" s="1"/>
      <c r="J30" s="1"/>
      <c r="K30" s="1"/>
      <c r="L30" s="1"/>
      <c r="M30" s="1"/>
      <c r="N30" s="1"/>
      <c r="O30" s="1"/>
      <c r="P30" s="1"/>
      <c r="Q30" s="1"/>
      <c r="R30" s="1"/>
      <c r="S30" s="1"/>
      <c r="T30" s="1"/>
      <c r="U30" s="1"/>
      <c r="V30" s="1"/>
      <c r="W30" s="1"/>
      <c r="X30" s="1"/>
    </row>
    <row r="31" spans="1:24" ht="22.5" customHeight="1" x14ac:dyDescent="0.25">
      <c r="A31" s="46" t="s">
        <v>1244</v>
      </c>
      <c r="B31" s="47" t="s">
        <v>1243</v>
      </c>
      <c r="C31" s="57">
        <v>75</v>
      </c>
      <c r="D31" s="48">
        <f>VLOOKUP(Tablo2325[[#This Row],[İndirim
Kodu]],'İndirim Oranları'!D:E,2,0)</f>
        <v>0</v>
      </c>
      <c r="E31" s="49">
        <f>+Tablo2325[[#This Row],[Liste Fiyatı]]*(1-Tablo2325[[#This Row],[İndirim
Oranı]])</f>
        <v>75</v>
      </c>
      <c r="F31" s="50" t="s">
        <v>1672</v>
      </c>
      <c r="G31" s="27"/>
      <c r="H31" s="1"/>
      <c r="I31" s="1"/>
      <c r="J31" s="1"/>
      <c r="K31" s="1"/>
      <c r="L31" s="1"/>
      <c r="M31" s="1"/>
      <c r="N31" s="1"/>
      <c r="O31" s="1"/>
      <c r="P31" s="1"/>
      <c r="Q31" s="1"/>
      <c r="R31" s="1"/>
      <c r="S31" s="1"/>
      <c r="T31" s="1"/>
      <c r="U31" s="1"/>
      <c r="V31" s="1"/>
      <c r="W31" s="1"/>
      <c r="X31" s="1"/>
    </row>
    <row r="32" spans="1:24" ht="22.5" customHeight="1" x14ac:dyDescent="0.25">
      <c r="A32" s="46" t="s">
        <v>1246</v>
      </c>
      <c r="B32" s="47" t="s">
        <v>1245</v>
      </c>
      <c r="C32" s="57">
        <v>90</v>
      </c>
      <c r="D32" s="48">
        <f>VLOOKUP(Tablo2325[[#This Row],[İndirim
Kodu]],'İndirim Oranları'!D:E,2,0)</f>
        <v>0</v>
      </c>
      <c r="E32" s="49">
        <f>+Tablo2325[[#This Row],[Liste Fiyatı]]*(1-Tablo2325[[#This Row],[İndirim
Oranı]])</f>
        <v>90</v>
      </c>
      <c r="F32" s="50" t="s">
        <v>1672</v>
      </c>
      <c r="G32" s="27"/>
      <c r="H32" s="1"/>
      <c r="I32" s="1"/>
      <c r="J32" s="1"/>
      <c r="K32" s="1"/>
      <c r="L32" s="1"/>
      <c r="M32" s="1"/>
      <c r="N32" s="1"/>
      <c r="O32" s="1"/>
      <c r="P32" s="1"/>
      <c r="Q32" s="1"/>
      <c r="R32" s="1"/>
      <c r="S32" s="1"/>
      <c r="T32" s="1"/>
      <c r="U32" s="1"/>
      <c r="V32" s="1"/>
      <c r="W32" s="1"/>
      <c r="X32" s="1"/>
    </row>
    <row r="33" spans="1:24" ht="22.5" customHeight="1" x14ac:dyDescent="0.25">
      <c r="A33" s="46" t="s">
        <v>1248</v>
      </c>
      <c r="B33" s="47" t="s">
        <v>1247</v>
      </c>
      <c r="C33" s="57">
        <v>90</v>
      </c>
      <c r="D33" s="48">
        <f>VLOOKUP(Tablo2325[[#This Row],[İndirim
Kodu]],'İndirim Oranları'!D:E,2,0)</f>
        <v>0</v>
      </c>
      <c r="E33" s="49">
        <f>+Tablo2325[[#This Row],[Liste Fiyatı]]*(1-Tablo2325[[#This Row],[İndirim
Oranı]])</f>
        <v>90</v>
      </c>
      <c r="F33" s="50" t="s">
        <v>1672</v>
      </c>
      <c r="G33" s="27"/>
      <c r="H33" s="1"/>
      <c r="I33" s="1"/>
      <c r="J33" s="1"/>
      <c r="K33" s="1"/>
      <c r="L33" s="1"/>
      <c r="M33" s="1"/>
      <c r="N33" s="1"/>
      <c r="O33" s="1"/>
      <c r="P33" s="1"/>
      <c r="Q33" s="1"/>
      <c r="R33" s="1"/>
      <c r="S33" s="1"/>
      <c r="T33" s="1"/>
      <c r="U33" s="1"/>
      <c r="V33" s="1"/>
      <c r="W33" s="1"/>
      <c r="X33" s="1"/>
    </row>
    <row r="34" spans="1:24" ht="22.5" customHeight="1" x14ac:dyDescent="0.25">
      <c r="A34" s="46" t="s">
        <v>1249</v>
      </c>
      <c r="B34" s="47" t="s">
        <v>1250</v>
      </c>
      <c r="C34" s="57">
        <v>90</v>
      </c>
      <c r="D34" s="48">
        <f>VLOOKUP(Tablo2325[[#This Row],[İndirim
Kodu]],'İndirim Oranları'!D:E,2,0)</f>
        <v>0</v>
      </c>
      <c r="E34" s="49">
        <f>+Tablo2325[[#This Row],[Liste Fiyatı]]*(1-Tablo2325[[#This Row],[İndirim
Oranı]])</f>
        <v>90</v>
      </c>
      <c r="F34" s="50" t="s">
        <v>1672</v>
      </c>
      <c r="G34" s="27"/>
      <c r="H34" s="1"/>
      <c r="I34" s="1"/>
      <c r="J34" s="1"/>
      <c r="K34" s="1"/>
      <c r="L34" s="1"/>
      <c r="M34" s="1"/>
      <c r="N34" s="1"/>
      <c r="O34" s="1"/>
      <c r="P34" s="1"/>
      <c r="Q34" s="1"/>
      <c r="R34" s="1"/>
      <c r="S34" s="1"/>
      <c r="T34" s="1"/>
      <c r="U34" s="1"/>
      <c r="V34" s="1"/>
      <c r="W34" s="1"/>
      <c r="X34" s="1"/>
    </row>
    <row r="35" spans="1:24" ht="22.5" customHeight="1" x14ac:dyDescent="0.25">
      <c r="A35" s="46" t="s">
        <v>1252</v>
      </c>
      <c r="B35" s="47" t="s">
        <v>1251</v>
      </c>
      <c r="C35" s="57">
        <v>90</v>
      </c>
      <c r="D35" s="48">
        <f>VLOOKUP(Tablo2325[[#This Row],[İndirim
Kodu]],'İndirim Oranları'!D:E,2,0)</f>
        <v>0</v>
      </c>
      <c r="E35" s="49">
        <f>+Tablo2325[[#This Row],[Liste Fiyatı]]*(1-Tablo2325[[#This Row],[İndirim
Oranı]])</f>
        <v>90</v>
      </c>
      <c r="F35" s="50" t="s">
        <v>1672</v>
      </c>
      <c r="G35" s="27"/>
      <c r="H35" s="1"/>
      <c r="I35" s="1"/>
      <c r="J35" s="1"/>
      <c r="K35" s="1"/>
      <c r="L35" s="1"/>
      <c r="M35" s="1"/>
      <c r="N35" s="1"/>
      <c r="O35" s="1"/>
      <c r="P35" s="1"/>
      <c r="Q35" s="1"/>
      <c r="R35" s="1"/>
      <c r="S35" s="1"/>
      <c r="T35" s="1"/>
      <c r="U35" s="1"/>
      <c r="V35" s="1"/>
      <c r="W35" s="1"/>
      <c r="X35" s="1"/>
    </row>
    <row r="36" spans="1:24" ht="22.5" customHeight="1" x14ac:dyDescent="0.25">
      <c r="A36" s="46" t="s">
        <v>1472</v>
      </c>
      <c r="B36" s="47" t="s">
        <v>1473</v>
      </c>
      <c r="C36" s="57">
        <v>50</v>
      </c>
      <c r="D36" s="48">
        <f>VLOOKUP(Tablo2325[[#This Row],[İndirim
Kodu]],'İndirim Oranları'!D:E,2,0)</f>
        <v>0</v>
      </c>
      <c r="E36" s="49">
        <f>+Tablo2325[[#This Row],[Liste Fiyatı]]*(1-Tablo2325[[#This Row],[İndirim
Oranı]])</f>
        <v>50</v>
      </c>
      <c r="F36" s="50" t="s">
        <v>1672</v>
      </c>
      <c r="G36" s="27"/>
      <c r="H36" s="1"/>
      <c r="I36" s="1"/>
      <c r="J36" s="1"/>
      <c r="K36" s="1"/>
      <c r="L36" s="1"/>
      <c r="M36" s="1"/>
      <c r="N36" s="1"/>
      <c r="O36" s="1"/>
      <c r="P36" s="1"/>
      <c r="Q36" s="1"/>
      <c r="R36" s="1"/>
      <c r="S36" s="1"/>
      <c r="T36" s="1"/>
      <c r="U36" s="1"/>
      <c r="V36" s="1"/>
      <c r="W36" s="1"/>
      <c r="X36" s="1"/>
    </row>
    <row r="37" spans="1:24" ht="22.5" customHeight="1" x14ac:dyDescent="0.25">
      <c r="A37" s="46" t="s">
        <v>1475</v>
      </c>
      <c r="B37" s="47" t="s">
        <v>1474</v>
      </c>
      <c r="C37" s="57">
        <v>50</v>
      </c>
      <c r="D37" s="48">
        <f>VLOOKUP(Tablo2325[[#This Row],[İndirim
Kodu]],'İndirim Oranları'!D:E,2,0)</f>
        <v>0</v>
      </c>
      <c r="E37" s="49">
        <f>+Tablo2325[[#This Row],[Liste Fiyatı]]*(1-Tablo2325[[#This Row],[İndirim
Oranı]])</f>
        <v>50</v>
      </c>
      <c r="F37" s="50" t="s">
        <v>1672</v>
      </c>
      <c r="G37" s="27"/>
      <c r="H37" s="1"/>
      <c r="I37" s="1"/>
      <c r="J37" s="1"/>
      <c r="K37" s="1"/>
      <c r="L37" s="1"/>
      <c r="M37" s="1"/>
      <c r="N37" s="1"/>
      <c r="O37" s="1"/>
      <c r="P37" s="1"/>
      <c r="Q37" s="1"/>
      <c r="R37" s="1"/>
      <c r="S37" s="1"/>
      <c r="T37" s="1"/>
      <c r="U37" s="1"/>
      <c r="V37" s="1"/>
      <c r="W37" s="1"/>
      <c r="X37" s="1"/>
    </row>
    <row r="38" spans="1:24" ht="22.5" customHeight="1" x14ac:dyDescent="0.25">
      <c r="A38" s="46" t="s">
        <v>1477</v>
      </c>
      <c r="B38" s="47" t="s">
        <v>1476</v>
      </c>
      <c r="C38" s="57">
        <v>50</v>
      </c>
      <c r="D38" s="48">
        <f>VLOOKUP(Tablo2325[[#This Row],[İndirim
Kodu]],'İndirim Oranları'!D:E,2,0)</f>
        <v>0</v>
      </c>
      <c r="E38" s="49">
        <f>+Tablo2325[[#This Row],[Liste Fiyatı]]*(1-Tablo2325[[#This Row],[İndirim
Oranı]])</f>
        <v>50</v>
      </c>
      <c r="F38" s="50" t="s">
        <v>1672</v>
      </c>
      <c r="G38" s="27"/>
      <c r="H38" s="1"/>
      <c r="I38" s="1"/>
      <c r="J38" s="1"/>
      <c r="K38" s="1"/>
      <c r="L38" s="1"/>
      <c r="M38" s="1"/>
      <c r="N38" s="1"/>
      <c r="O38" s="1"/>
      <c r="P38" s="1"/>
      <c r="Q38" s="1"/>
      <c r="R38" s="1"/>
      <c r="S38" s="1"/>
      <c r="T38" s="1"/>
      <c r="U38" s="1"/>
      <c r="V38" s="1"/>
      <c r="W38" s="1"/>
      <c r="X38" s="1"/>
    </row>
    <row r="39" spans="1:24" ht="22.5" customHeight="1" x14ac:dyDescent="0.25">
      <c r="A39" s="46" t="s">
        <v>1479</v>
      </c>
      <c r="B39" s="47" t="s">
        <v>1478</v>
      </c>
      <c r="C39" s="57">
        <v>50</v>
      </c>
      <c r="D39" s="48">
        <f>VLOOKUP(Tablo2325[[#This Row],[İndirim
Kodu]],'İndirim Oranları'!D:E,2,0)</f>
        <v>0</v>
      </c>
      <c r="E39" s="49">
        <f>+Tablo2325[[#This Row],[Liste Fiyatı]]*(1-Tablo2325[[#This Row],[İndirim
Oranı]])</f>
        <v>50</v>
      </c>
      <c r="F39" s="50" t="s">
        <v>1672</v>
      </c>
      <c r="G39" s="27"/>
      <c r="H39" s="1"/>
      <c r="I39" s="1"/>
      <c r="J39" s="1"/>
      <c r="K39" s="1"/>
      <c r="L39" s="1"/>
      <c r="M39" s="1"/>
      <c r="N39" s="1"/>
      <c r="O39" s="1"/>
      <c r="P39" s="1"/>
      <c r="Q39" s="1"/>
      <c r="R39" s="1"/>
      <c r="S39" s="1"/>
      <c r="T39" s="1"/>
      <c r="U39" s="1"/>
      <c r="V39" s="1"/>
      <c r="W39" s="1"/>
      <c r="X39" s="1"/>
    </row>
    <row r="40" spans="1:24" ht="22.5" customHeight="1" x14ac:dyDescent="0.25">
      <c r="A40" s="46" t="s">
        <v>1481</v>
      </c>
      <c r="B40" s="47" t="s">
        <v>1480</v>
      </c>
      <c r="C40" s="57">
        <v>50</v>
      </c>
      <c r="D40" s="48">
        <f>VLOOKUP(Tablo2325[[#This Row],[İndirim
Kodu]],'İndirim Oranları'!D:E,2,0)</f>
        <v>0</v>
      </c>
      <c r="E40" s="49">
        <f>+Tablo2325[[#This Row],[Liste Fiyatı]]*(1-Tablo2325[[#This Row],[İndirim
Oranı]])</f>
        <v>50</v>
      </c>
      <c r="F40" s="50" t="s">
        <v>1672</v>
      </c>
      <c r="G40" s="27"/>
      <c r="H40" s="1"/>
      <c r="I40" s="1"/>
      <c r="J40" s="1"/>
      <c r="K40" s="1"/>
      <c r="L40" s="1"/>
      <c r="M40" s="1"/>
      <c r="N40" s="1"/>
      <c r="O40" s="1"/>
      <c r="P40" s="1"/>
      <c r="Q40" s="1"/>
      <c r="R40" s="1"/>
      <c r="S40" s="1"/>
      <c r="T40" s="1"/>
      <c r="U40" s="1"/>
      <c r="V40" s="1"/>
      <c r="W40" s="1"/>
      <c r="X40" s="1"/>
    </row>
    <row r="41" spans="1:24" ht="22.5" customHeight="1" x14ac:dyDescent="0.25">
      <c r="A41" s="46" t="s">
        <v>1483</v>
      </c>
      <c r="B41" s="47" t="s">
        <v>1482</v>
      </c>
      <c r="C41" s="57">
        <v>50</v>
      </c>
      <c r="D41" s="48">
        <f>VLOOKUP(Tablo2325[[#This Row],[İndirim
Kodu]],'İndirim Oranları'!D:E,2,0)</f>
        <v>0</v>
      </c>
      <c r="E41" s="49">
        <f>+Tablo2325[[#This Row],[Liste Fiyatı]]*(1-Tablo2325[[#This Row],[İndirim
Oranı]])</f>
        <v>50</v>
      </c>
      <c r="F41" s="50" t="s">
        <v>1672</v>
      </c>
      <c r="G41" s="27"/>
      <c r="H41" s="1"/>
      <c r="I41" s="1"/>
      <c r="J41" s="1"/>
      <c r="K41" s="1"/>
      <c r="L41" s="1"/>
      <c r="M41" s="1"/>
      <c r="N41" s="1"/>
      <c r="O41" s="1"/>
      <c r="P41" s="1"/>
      <c r="Q41" s="1"/>
      <c r="R41" s="1"/>
      <c r="S41" s="1"/>
      <c r="T41" s="1"/>
      <c r="U41" s="1"/>
      <c r="V41" s="1"/>
      <c r="W41" s="1"/>
      <c r="X41" s="1"/>
    </row>
    <row r="42" spans="1:24" ht="22.5" customHeight="1" x14ac:dyDescent="0.25">
      <c r="A42" s="46" t="s">
        <v>1485</v>
      </c>
      <c r="B42" s="47" t="s">
        <v>1484</v>
      </c>
      <c r="C42" s="57">
        <v>175</v>
      </c>
      <c r="D42" s="48">
        <f>VLOOKUP(Tablo2325[[#This Row],[İndirim
Kodu]],'İndirim Oranları'!D:E,2,0)</f>
        <v>0</v>
      </c>
      <c r="E42" s="49">
        <f>+Tablo2325[[#This Row],[Liste Fiyatı]]*(1-Tablo2325[[#This Row],[İndirim
Oranı]])</f>
        <v>175</v>
      </c>
      <c r="F42" s="50" t="s">
        <v>1672</v>
      </c>
      <c r="G42" s="27"/>
      <c r="H42" s="1"/>
      <c r="I42" s="1"/>
      <c r="J42" s="1"/>
      <c r="K42" s="1"/>
      <c r="L42" s="1"/>
      <c r="M42" s="1"/>
      <c r="N42" s="1"/>
      <c r="O42" s="1"/>
      <c r="P42" s="1"/>
      <c r="Q42" s="1"/>
      <c r="R42" s="1"/>
      <c r="S42" s="1"/>
      <c r="T42" s="1"/>
      <c r="U42" s="1"/>
      <c r="V42" s="1"/>
      <c r="W42" s="1"/>
      <c r="X42" s="1"/>
    </row>
    <row r="43" spans="1:24" ht="22.5" customHeight="1" x14ac:dyDescent="0.25">
      <c r="A43" s="46" t="s">
        <v>1575</v>
      </c>
      <c r="B43" s="47" t="s">
        <v>1574</v>
      </c>
      <c r="C43" s="57">
        <v>60</v>
      </c>
      <c r="D43" s="48">
        <f>VLOOKUP(Tablo2325[[#This Row],[İndirim
Kodu]],'İndirim Oranları'!D:E,2,0)</f>
        <v>0</v>
      </c>
      <c r="E43" s="49">
        <f>+Tablo2325[[#This Row],[Liste Fiyatı]]*(1-Tablo2325[[#This Row],[İndirim
Oranı]])</f>
        <v>60</v>
      </c>
      <c r="F43" s="50" t="s">
        <v>1672</v>
      </c>
      <c r="G43" s="27"/>
      <c r="H43" s="1"/>
      <c r="I43" s="1"/>
      <c r="J43" s="1"/>
      <c r="K43" s="1"/>
      <c r="L43" s="1"/>
      <c r="M43" s="1"/>
      <c r="N43" s="1"/>
      <c r="O43" s="1"/>
      <c r="P43" s="1"/>
      <c r="Q43" s="1"/>
      <c r="R43" s="1"/>
      <c r="S43" s="1"/>
      <c r="T43" s="1"/>
      <c r="U43" s="1"/>
      <c r="V43" s="1"/>
      <c r="W43" s="1"/>
      <c r="X43" s="1"/>
    </row>
    <row r="44" spans="1:24" ht="22.5" customHeight="1" x14ac:dyDescent="0.25">
      <c r="A44" s="61" t="s">
        <v>1577</v>
      </c>
      <c r="B44" s="60" t="s">
        <v>1576</v>
      </c>
      <c r="C44" s="64">
        <v>70</v>
      </c>
      <c r="D44" s="65">
        <f>VLOOKUP(Tablo2325[[#This Row],[İndirim
Kodu]],'İndirim Oranları'!D:E,2,0)</f>
        <v>0</v>
      </c>
      <c r="E44" s="66">
        <f>+Tablo2325[[#This Row],[Liste Fiyatı]]*(1-Tablo2325[[#This Row],[İndirim
Oranı]])</f>
        <v>70</v>
      </c>
      <c r="F44" s="67" t="s">
        <v>1672</v>
      </c>
      <c r="G44" s="27"/>
      <c r="H44" s="1"/>
      <c r="I44" s="1"/>
      <c r="J44" s="1"/>
      <c r="K44" s="1"/>
      <c r="L44" s="1"/>
      <c r="M44" s="1"/>
      <c r="N44" s="1"/>
      <c r="O44" s="1"/>
      <c r="P44" s="1"/>
      <c r="Q44" s="1"/>
      <c r="R44" s="1"/>
      <c r="S44" s="1"/>
      <c r="T44" s="1"/>
      <c r="U44" s="1"/>
      <c r="V44" s="1"/>
      <c r="W44" s="1"/>
      <c r="X44" s="1"/>
    </row>
    <row r="45" spans="1:24" x14ac:dyDescent="0.25">
      <c r="A45" s="1"/>
      <c r="B45" s="1"/>
      <c r="C45" s="1"/>
      <c r="D45" s="1"/>
      <c r="E45" s="1"/>
      <c r="F45" s="1"/>
      <c r="G45" s="1"/>
      <c r="H45" s="1"/>
      <c r="I45" s="1"/>
      <c r="J45" s="1"/>
      <c r="K45" s="1"/>
      <c r="L45" s="1"/>
      <c r="M45" s="1"/>
      <c r="N45" s="1"/>
      <c r="O45" s="1"/>
      <c r="P45" s="1"/>
      <c r="Q45" s="1"/>
      <c r="R45" s="1"/>
      <c r="S45" s="1"/>
      <c r="T45" s="1"/>
      <c r="U45" s="1"/>
      <c r="V45" s="1"/>
      <c r="W45" s="1"/>
      <c r="X45" s="1"/>
    </row>
    <row r="46" spans="1:24" x14ac:dyDescent="0.25">
      <c r="A46" s="1"/>
      <c r="B46" s="1"/>
      <c r="C46" s="1"/>
      <c r="D46" s="1"/>
      <c r="E46" s="1"/>
      <c r="F46" s="1"/>
      <c r="G46" s="1"/>
      <c r="H46" s="1"/>
      <c r="I46" s="1"/>
      <c r="J46" s="1"/>
      <c r="K46" s="1"/>
      <c r="L46" s="1"/>
      <c r="M46" s="1"/>
      <c r="N46" s="1"/>
      <c r="O46" s="1"/>
      <c r="P46" s="1"/>
      <c r="Q46" s="1"/>
      <c r="R46" s="1"/>
      <c r="S46" s="1"/>
      <c r="T46" s="1"/>
      <c r="U46" s="1"/>
      <c r="V46" s="1"/>
      <c r="W46" s="1"/>
      <c r="X46" s="1"/>
    </row>
  </sheetData>
  <mergeCells count="7">
    <mergeCell ref="A1:B1"/>
    <mergeCell ref="G3:G21"/>
    <mergeCell ref="A24:B24"/>
    <mergeCell ref="C24:D24"/>
    <mergeCell ref="E24:F24"/>
    <mergeCell ref="C1:D1"/>
    <mergeCell ref="E1:F1"/>
  </mergeCells>
  <printOptions horizontalCentered="1"/>
  <pageMargins left="0.59055118110236227" right="0.59055118110236227" top="0.19685039370078741" bottom="0.19685039370078741" header="0.31496062992125984" footer="0.31496062992125984"/>
  <pageSetup paperSize="9" scale="65" fitToHeight="0" orientation="portrait" horizontalDpi="1200" verticalDpi="1200" r:id="rId1"/>
  <drawing r:id="rId2"/>
  <tableParts count="2">
    <tablePart r:id="rId3"/>
    <tablePart r:id="rId4"/>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167009-2586-4FBA-9E09-6AA6A99BC0D0}">
  <sheetPr>
    <pageSetUpPr fitToPage="1"/>
  </sheetPr>
  <dimension ref="A1:X134"/>
  <sheetViews>
    <sheetView view="pageBreakPreview" topLeftCell="A37" zoomScaleNormal="100" zoomScaleSheetLayoutView="100" workbookViewId="0">
      <selection activeCell="A44" sqref="A44:B44"/>
    </sheetView>
  </sheetViews>
  <sheetFormatPr defaultRowHeight="15" x14ac:dyDescent="0.25"/>
  <cols>
    <col min="1" max="1" width="15.7109375" customWidth="1"/>
    <col min="2" max="2" width="78.7109375" customWidth="1"/>
    <col min="3" max="6" width="10.7109375" customWidth="1"/>
    <col min="7" max="7" width="66.5703125" customWidth="1"/>
  </cols>
  <sheetData>
    <row r="1" spans="1:24" ht="35.1" customHeight="1" x14ac:dyDescent="0.25">
      <c r="A1" s="74" t="s">
        <v>2048</v>
      </c>
      <c r="B1" s="75"/>
      <c r="C1" s="74"/>
      <c r="D1" s="75"/>
      <c r="E1" s="74"/>
      <c r="F1" s="75"/>
    </row>
    <row r="2" spans="1:24" ht="19.5" customHeight="1" x14ac:dyDescent="0.25">
      <c r="G2" s="2"/>
    </row>
    <row r="3" spans="1:24" ht="38.25" customHeight="1" x14ac:dyDescent="0.25">
      <c r="A3" s="42" t="s">
        <v>1646</v>
      </c>
      <c r="B3" s="43" t="s">
        <v>1647</v>
      </c>
      <c r="C3" s="44" t="s">
        <v>1648</v>
      </c>
      <c r="D3" s="43" t="s">
        <v>1649</v>
      </c>
      <c r="E3" s="43" t="s">
        <v>1650</v>
      </c>
      <c r="F3" s="45" t="s">
        <v>1676</v>
      </c>
      <c r="G3" s="76"/>
      <c r="H3" s="1"/>
      <c r="I3" s="1"/>
      <c r="J3" s="1"/>
      <c r="K3" s="1"/>
      <c r="L3" s="1"/>
      <c r="M3" s="1"/>
      <c r="N3" s="1"/>
      <c r="O3" s="1"/>
      <c r="P3" s="1"/>
      <c r="Q3" s="1"/>
      <c r="R3" s="1"/>
      <c r="S3" s="1"/>
      <c r="T3" s="1"/>
      <c r="U3" s="1"/>
      <c r="V3" s="1"/>
      <c r="W3" s="1"/>
      <c r="X3" s="1"/>
    </row>
    <row r="4" spans="1:24" ht="30" customHeight="1" x14ac:dyDescent="0.25">
      <c r="A4" s="51" t="s">
        <v>799</v>
      </c>
      <c r="B4" s="47" t="s">
        <v>2011</v>
      </c>
      <c r="C4" s="57">
        <v>395</v>
      </c>
      <c r="D4" s="48">
        <v>0</v>
      </c>
      <c r="E4" s="52">
        <f>+Tablo24183012[[#This Row],[Liste Fiyatı]]*(1-Tablo24183012[[#This Row],[İndirim
Oranı]])</f>
        <v>395</v>
      </c>
      <c r="F4" s="53" t="s">
        <v>1672</v>
      </c>
      <c r="G4" s="76"/>
      <c r="H4" s="1"/>
      <c r="I4" s="1"/>
      <c r="J4" s="1"/>
      <c r="K4" s="1"/>
      <c r="L4" s="1"/>
      <c r="M4" s="1"/>
      <c r="N4" s="1"/>
      <c r="O4" s="1"/>
      <c r="P4" s="1"/>
      <c r="Q4" s="1"/>
      <c r="R4" s="1"/>
      <c r="S4" s="1"/>
      <c r="T4" s="1"/>
      <c r="U4" s="1"/>
      <c r="V4" s="1"/>
      <c r="W4" s="1"/>
      <c r="X4" s="1"/>
    </row>
    <row r="5" spans="1:24" ht="30" customHeight="1" x14ac:dyDescent="0.25">
      <c r="A5" s="46" t="s">
        <v>801</v>
      </c>
      <c r="B5" s="54" t="s">
        <v>2012</v>
      </c>
      <c r="C5" s="57">
        <v>260</v>
      </c>
      <c r="D5" s="48">
        <v>0</v>
      </c>
      <c r="E5" s="52">
        <f>+Tablo24183012[[#This Row],[Liste Fiyatı]]*(1-Tablo24183012[[#This Row],[İndirim
Oranı]])</f>
        <v>260</v>
      </c>
      <c r="F5" s="53" t="s">
        <v>1672</v>
      </c>
      <c r="G5" s="76"/>
      <c r="H5" s="1"/>
      <c r="I5" s="1"/>
      <c r="J5" s="1"/>
      <c r="K5" s="1"/>
      <c r="L5" s="1"/>
      <c r="M5" s="1"/>
      <c r="N5" s="1"/>
      <c r="O5" s="1"/>
      <c r="P5" s="1"/>
      <c r="Q5" s="1"/>
      <c r="R5" s="1"/>
      <c r="S5" s="1"/>
      <c r="T5" s="1"/>
      <c r="U5" s="1"/>
      <c r="V5" s="1"/>
      <c r="W5" s="1"/>
      <c r="X5" s="1"/>
    </row>
    <row r="6" spans="1:24" ht="30" customHeight="1" x14ac:dyDescent="0.25">
      <c r="A6" s="46" t="s">
        <v>803</v>
      </c>
      <c r="B6" s="54" t="s">
        <v>2013</v>
      </c>
      <c r="C6" s="57">
        <v>395</v>
      </c>
      <c r="D6" s="48">
        <v>0</v>
      </c>
      <c r="E6" s="52">
        <f>+Tablo24183012[[#This Row],[Liste Fiyatı]]*(1-Tablo24183012[[#This Row],[İndirim
Oranı]])</f>
        <v>395</v>
      </c>
      <c r="F6" s="53" t="s">
        <v>1672</v>
      </c>
      <c r="G6" s="76"/>
      <c r="H6" s="1"/>
      <c r="I6" s="1"/>
      <c r="J6" s="1"/>
      <c r="K6" s="1"/>
      <c r="L6" s="1"/>
      <c r="M6" s="1"/>
      <c r="N6" s="1"/>
      <c r="O6" s="1"/>
      <c r="P6" s="1"/>
      <c r="Q6" s="1"/>
      <c r="R6" s="1"/>
      <c r="S6" s="1"/>
      <c r="T6" s="1"/>
      <c r="U6" s="1"/>
      <c r="V6" s="1"/>
      <c r="W6" s="1"/>
      <c r="X6" s="1"/>
    </row>
    <row r="7" spans="1:24" ht="30" customHeight="1" x14ac:dyDescent="0.25">
      <c r="A7" s="46" t="s">
        <v>800</v>
      </c>
      <c r="B7" s="54" t="s">
        <v>2014</v>
      </c>
      <c r="C7" s="57">
        <v>405</v>
      </c>
      <c r="D7" s="48">
        <v>0</v>
      </c>
      <c r="E7" s="52">
        <f>+Tablo24183012[[#This Row],[Liste Fiyatı]]*(1-Tablo24183012[[#This Row],[İndirim
Oranı]])</f>
        <v>405</v>
      </c>
      <c r="F7" s="53" t="s">
        <v>1672</v>
      </c>
      <c r="G7" s="76"/>
      <c r="H7" s="1"/>
      <c r="I7" s="1"/>
      <c r="J7" s="1"/>
      <c r="K7" s="1"/>
      <c r="L7" s="1"/>
      <c r="M7" s="1"/>
      <c r="N7" s="1"/>
      <c r="O7" s="1"/>
      <c r="P7" s="1"/>
      <c r="Q7" s="1"/>
      <c r="R7" s="1"/>
      <c r="S7" s="1"/>
      <c r="T7" s="1"/>
      <c r="U7" s="1"/>
      <c r="V7" s="1"/>
      <c r="W7" s="1"/>
      <c r="X7" s="1"/>
    </row>
    <row r="8" spans="1:24" ht="30" customHeight="1" x14ac:dyDescent="0.25">
      <c r="A8" s="46" t="s">
        <v>802</v>
      </c>
      <c r="B8" s="54" t="s">
        <v>2015</v>
      </c>
      <c r="C8" s="57">
        <v>270</v>
      </c>
      <c r="D8" s="48">
        <v>0</v>
      </c>
      <c r="E8" s="52">
        <f>+Tablo24183012[[#This Row],[Liste Fiyatı]]*(1-Tablo24183012[[#This Row],[İndirim
Oranı]])</f>
        <v>270</v>
      </c>
      <c r="F8" s="53" t="s">
        <v>1672</v>
      </c>
      <c r="G8" s="76"/>
      <c r="H8" s="1"/>
      <c r="I8" s="1"/>
      <c r="J8" s="1"/>
      <c r="K8" s="1"/>
      <c r="L8" s="1"/>
      <c r="M8" s="1"/>
      <c r="N8" s="1"/>
      <c r="O8" s="1"/>
      <c r="P8" s="1"/>
      <c r="Q8" s="1"/>
      <c r="R8" s="1"/>
      <c r="S8" s="1"/>
      <c r="T8" s="1"/>
      <c r="U8" s="1"/>
      <c r="V8" s="1"/>
      <c r="W8" s="1"/>
      <c r="X8" s="1"/>
    </row>
    <row r="9" spans="1:24" ht="30" customHeight="1" x14ac:dyDescent="0.25">
      <c r="A9" s="46" t="s">
        <v>804</v>
      </c>
      <c r="B9" s="54" t="s">
        <v>2016</v>
      </c>
      <c r="C9" s="57">
        <v>405</v>
      </c>
      <c r="D9" s="48">
        <v>0</v>
      </c>
      <c r="E9" s="52">
        <f>+Tablo24183012[[#This Row],[Liste Fiyatı]]*(1-Tablo24183012[[#This Row],[İndirim
Oranı]])</f>
        <v>405</v>
      </c>
      <c r="F9" s="53" t="s">
        <v>1672</v>
      </c>
      <c r="G9" s="76"/>
      <c r="H9" s="1"/>
      <c r="I9" s="1"/>
      <c r="J9" s="1"/>
      <c r="K9" s="1"/>
      <c r="L9" s="1"/>
      <c r="M9" s="1"/>
      <c r="N9" s="1"/>
      <c r="O9" s="1"/>
      <c r="P9" s="1"/>
      <c r="Q9" s="1"/>
      <c r="R9" s="1"/>
      <c r="S9" s="1"/>
      <c r="T9" s="1"/>
      <c r="U9" s="1"/>
      <c r="V9" s="1"/>
      <c r="W9" s="1"/>
      <c r="X9" s="1"/>
    </row>
    <row r="10" spans="1:24" ht="30" customHeight="1" x14ac:dyDescent="0.25">
      <c r="A10" s="46" t="s">
        <v>805</v>
      </c>
      <c r="B10" s="54" t="s">
        <v>2017</v>
      </c>
      <c r="C10" s="57">
        <v>350</v>
      </c>
      <c r="D10" s="48">
        <v>0</v>
      </c>
      <c r="E10" s="52">
        <f>+Tablo24183012[[#This Row],[Liste Fiyatı]]*(1-Tablo24183012[[#This Row],[İndirim
Oranı]])</f>
        <v>350</v>
      </c>
      <c r="F10" s="53" t="s">
        <v>1672</v>
      </c>
      <c r="G10" s="76"/>
      <c r="H10" s="1"/>
      <c r="I10" s="1"/>
      <c r="J10" s="1"/>
      <c r="K10" s="1"/>
      <c r="L10" s="1"/>
      <c r="M10" s="1"/>
      <c r="N10" s="1"/>
      <c r="O10" s="1"/>
      <c r="P10" s="1"/>
      <c r="Q10" s="1"/>
      <c r="R10" s="1"/>
      <c r="S10" s="1"/>
      <c r="T10" s="1"/>
      <c r="U10" s="1"/>
      <c r="V10" s="1"/>
      <c r="W10" s="1"/>
      <c r="X10" s="1"/>
    </row>
    <row r="11" spans="1:24" ht="30" customHeight="1" x14ac:dyDescent="0.25">
      <c r="A11" s="46" t="s">
        <v>806</v>
      </c>
      <c r="B11" s="54" t="s">
        <v>2018</v>
      </c>
      <c r="C11" s="57">
        <v>790</v>
      </c>
      <c r="D11" s="48">
        <v>0</v>
      </c>
      <c r="E11" s="52">
        <f>+Tablo24183012[[#This Row],[Liste Fiyatı]]*(1-Tablo24183012[[#This Row],[İndirim
Oranı]])</f>
        <v>790</v>
      </c>
      <c r="F11" s="53" t="s">
        <v>1672</v>
      </c>
      <c r="G11" s="76"/>
      <c r="H11" s="1"/>
      <c r="I11" s="1"/>
      <c r="J11" s="1"/>
      <c r="K11" s="1"/>
      <c r="L11" s="1"/>
      <c r="M11" s="1"/>
      <c r="N11" s="1"/>
      <c r="O11" s="1"/>
      <c r="P11" s="1"/>
      <c r="Q11" s="1"/>
      <c r="R11" s="1"/>
      <c r="S11" s="1"/>
      <c r="T11" s="1"/>
      <c r="U11" s="1"/>
      <c r="V11" s="1"/>
      <c r="W11" s="1"/>
      <c r="X11" s="1"/>
    </row>
    <row r="12" spans="1:24" ht="30" customHeight="1" x14ac:dyDescent="0.25">
      <c r="A12" s="46" t="s">
        <v>807</v>
      </c>
      <c r="B12" s="54" t="s">
        <v>2209</v>
      </c>
      <c r="C12" s="57">
        <v>515</v>
      </c>
      <c r="D12" s="48">
        <v>0</v>
      </c>
      <c r="E12" s="52">
        <f>+Tablo24183012[[#This Row],[Liste Fiyatı]]*(1-Tablo24183012[[#This Row],[İndirim
Oranı]])</f>
        <v>515</v>
      </c>
      <c r="F12" s="53" t="s">
        <v>1672</v>
      </c>
      <c r="G12" s="76"/>
    </row>
    <row r="13" spans="1:24" ht="30" customHeight="1" x14ac:dyDescent="0.25">
      <c r="A13" s="46" t="s">
        <v>808</v>
      </c>
      <c r="B13" s="54" t="s">
        <v>2019</v>
      </c>
      <c r="C13" s="57">
        <v>655</v>
      </c>
      <c r="D13" s="48">
        <v>0</v>
      </c>
      <c r="E13" s="52">
        <f>+Tablo24183012[[#This Row],[Liste Fiyatı]]*(1-Tablo24183012[[#This Row],[İndirim
Oranı]])</f>
        <v>655</v>
      </c>
      <c r="F13" s="53" t="s">
        <v>1672</v>
      </c>
      <c r="G13" s="76"/>
      <c r="H13" s="1"/>
      <c r="I13" s="1"/>
      <c r="J13" s="1"/>
      <c r="K13" s="1"/>
      <c r="L13" s="1"/>
      <c r="M13" s="1"/>
      <c r="N13" s="1"/>
      <c r="O13" s="1"/>
      <c r="P13" s="1"/>
      <c r="Q13" s="1"/>
      <c r="R13" s="1"/>
      <c r="S13" s="1"/>
      <c r="T13" s="1"/>
      <c r="U13" s="1"/>
      <c r="V13" s="1"/>
      <c r="W13" s="1"/>
      <c r="X13" s="1"/>
    </row>
    <row r="14" spans="1:24" ht="30" customHeight="1" x14ac:dyDescent="0.25">
      <c r="A14" s="46" t="s">
        <v>809</v>
      </c>
      <c r="B14" s="54" t="s">
        <v>2020</v>
      </c>
      <c r="C14" s="57">
        <v>790</v>
      </c>
      <c r="D14" s="48">
        <v>0</v>
      </c>
      <c r="E14" s="52">
        <f>+Tablo24183012[[#This Row],[Liste Fiyatı]]*(1-Tablo24183012[[#This Row],[İndirim
Oranı]])</f>
        <v>790</v>
      </c>
      <c r="F14" s="53" t="s">
        <v>1672</v>
      </c>
      <c r="G14" s="76"/>
      <c r="H14" s="1"/>
      <c r="I14" s="1"/>
      <c r="J14" s="1"/>
      <c r="K14" s="1"/>
      <c r="L14" s="1"/>
      <c r="M14" s="1"/>
      <c r="N14" s="1"/>
      <c r="O14" s="1"/>
      <c r="P14" s="1"/>
      <c r="Q14" s="1"/>
      <c r="R14" s="1"/>
      <c r="S14" s="1"/>
      <c r="T14" s="1"/>
      <c r="U14" s="1"/>
      <c r="V14" s="1"/>
      <c r="W14" s="1"/>
      <c r="X14" s="1"/>
    </row>
    <row r="15" spans="1:24" ht="30" customHeight="1" x14ac:dyDescent="0.25">
      <c r="A15" s="46" t="s">
        <v>810</v>
      </c>
      <c r="B15" s="54" t="s">
        <v>2021</v>
      </c>
      <c r="C15" s="57">
        <v>755</v>
      </c>
      <c r="D15" s="48">
        <v>0</v>
      </c>
      <c r="E15" s="52">
        <f>+Tablo24183012[[#This Row],[Liste Fiyatı]]*(1-Tablo24183012[[#This Row],[İndirim
Oranı]])</f>
        <v>755</v>
      </c>
      <c r="F15" s="53" t="s">
        <v>1672</v>
      </c>
      <c r="G15" s="76"/>
      <c r="H15" s="1"/>
      <c r="I15" s="1"/>
      <c r="J15" s="1"/>
      <c r="K15" s="1"/>
      <c r="L15" s="1"/>
      <c r="M15" s="1"/>
      <c r="N15" s="1"/>
      <c r="O15" s="1"/>
      <c r="P15" s="1"/>
      <c r="Q15" s="1"/>
      <c r="R15" s="1"/>
      <c r="S15" s="1"/>
      <c r="T15" s="1"/>
      <c r="U15" s="1"/>
      <c r="V15" s="1"/>
      <c r="W15" s="1"/>
      <c r="X15" s="1"/>
    </row>
    <row r="16" spans="1:24" ht="30" customHeight="1" x14ac:dyDescent="0.25">
      <c r="A16" s="46" t="s">
        <v>811</v>
      </c>
      <c r="B16" s="54" t="s">
        <v>2022</v>
      </c>
      <c r="C16" s="57">
        <v>815</v>
      </c>
      <c r="D16" s="48">
        <v>0</v>
      </c>
      <c r="E16" s="52">
        <f>+Tablo24183012[[#This Row],[Liste Fiyatı]]*(1-Tablo24183012[[#This Row],[İndirim
Oranı]])</f>
        <v>815</v>
      </c>
      <c r="F16" s="53" t="s">
        <v>1672</v>
      </c>
      <c r="G16" s="76"/>
      <c r="H16" s="1"/>
      <c r="I16" s="1"/>
      <c r="J16" s="1"/>
      <c r="K16" s="1"/>
      <c r="L16" s="1"/>
      <c r="M16" s="1"/>
      <c r="N16" s="1"/>
      <c r="O16" s="1"/>
      <c r="P16" s="1"/>
      <c r="Q16" s="1"/>
      <c r="R16" s="1"/>
      <c r="S16" s="1"/>
      <c r="T16" s="1"/>
      <c r="U16" s="1"/>
      <c r="V16" s="1"/>
      <c r="W16" s="1"/>
      <c r="X16" s="1"/>
    </row>
    <row r="17" spans="1:24" ht="30" customHeight="1" x14ac:dyDescent="0.25">
      <c r="A17" s="46" t="s">
        <v>812</v>
      </c>
      <c r="B17" s="69" t="s">
        <v>2208</v>
      </c>
      <c r="C17" s="57">
        <v>540</v>
      </c>
      <c r="D17" s="48">
        <v>0</v>
      </c>
      <c r="E17" s="52">
        <f>+Tablo24183012[[#This Row],[Liste Fiyatı]]*(1-Tablo24183012[[#This Row],[İndirim
Oranı]])</f>
        <v>540</v>
      </c>
      <c r="F17" s="53" t="s">
        <v>1672</v>
      </c>
      <c r="G17" s="76"/>
    </row>
    <row r="18" spans="1:24" ht="30" customHeight="1" x14ac:dyDescent="0.25">
      <c r="A18" s="46" t="s">
        <v>813</v>
      </c>
      <c r="B18" s="54" t="s">
        <v>2023</v>
      </c>
      <c r="C18" s="57">
        <v>660</v>
      </c>
      <c r="D18" s="48">
        <v>0</v>
      </c>
      <c r="E18" s="52">
        <f>+Tablo24183012[[#This Row],[Liste Fiyatı]]*(1-Tablo24183012[[#This Row],[İndirim
Oranı]])</f>
        <v>660</v>
      </c>
      <c r="F18" s="53" t="s">
        <v>1672</v>
      </c>
      <c r="G18" s="76"/>
      <c r="H18" s="1"/>
      <c r="I18" s="1"/>
      <c r="J18" s="1"/>
      <c r="K18" s="1"/>
      <c r="L18" s="1"/>
      <c r="M18" s="1"/>
      <c r="N18" s="1"/>
      <c r="O18" s="1"/>
      <c r="P18" s="1"/>
      <c r="Q18" s="1"/>
      <c r="R18" s="1"/>
      <c r="S18" s="1"/>
      <c r="T18" s="1"/>
      <c r="U18" s="1"/>
      <c r="V18" s="1"/>
      <c r="W18" s="1"/>
      <c r="X18" s="1"/>
    </row>
    <row r="19" spans="1:24" ht="30" customHeight="1" x14ac:dyDescent="0.25">
      <c r="A19" s="46" t="s">
        <v>814</v>
      </c>
      <c r="B19" s="54" t="s">
        <v>2024</v>
      </c>
      <c r="C19" s="57">
        <v>850</v>
      </c>
      <c r="D19" s="48">
        <v>0</v>
      </c>
      <c r="E19" s="52">
        <f>+Tablo24183012[[#This Row],[Liste Fiyatı]]*(1-Tablo24183012[[#This Row],[İndirim
Oranı]])</f>
        <v>850</v>
      </c>
      <c r="F19" s="53" t="s">
        <v>1672</v>
      </c>
      <c r="G19" s="76"/>
      <c r="H19" s="1"/>
      <c r="I19" s="1"/>
      <c r="J19" s="1"/>
      <c r="K19" s="1"/>
      <c r="L19" s="1"/>
      <c r="M19" s="1"/>
      <c r="N19" s="1"/>
      <c r="O19" s="1"/>
      <c r="P19" s="1"/>
      <c r="Q19" s="1"/>
      <c r="R19" s="1"/>
      <c r="S19" s="1"/>
      <c r="T19" s="1"/>
      <c r="U19" s="1"/>
      <c r="V19" s="1"/>
      <c r="W19" s="1"/>
      <c r="X19" s="1"/>
    </row>
    <row r="20" spans="1:24" ht="30" customHeight="1" x14ac:dyDescent="0.25">
      <c r="A20" s="46" t="s">
        <v>815</v>
      </c>
      <c r="B20" s="54" t="s">
        <v>2025</v>
      </c>
      <c r="C20" s="57">
        <v>815</v>
      </c>
      <c r="D20" s="48">
        <v>0</v>
      </c>
      <c r="E20" s="52">
        <f>+Tablo24183012[[#This Row],[Liste Fiyatı]]*(1-Tablo24183012[[#This Row],[İndirim
Oranı]])</f>
        <v>815</v>
      </c>
      <c r="F20" s="53" t="s">
        <v>1672</v>
      </c>
      <c r="G20" s="76"/>
      <c r="H20" s="1"/>
      <c r="I20" s="1"/>
      <c r="J20" s="1"/>
      <c r="K20" s="1"/>
      <c r="L20" s="1"/>
      <c r="M20" s="1"/>
      <c r="N20" s="1"/>
      <c r="O20" s="1"/>
      <c r="P20" s="1"/>
      <c r="Q20" s="1"/>
      <c r="R20" s="1"/>
      <c r="S20" s="1"/>
      <c r="T20" s="1"/>
      <c r="U20" s="1"/>
      <c r="V20" s="1"/>
      <c r="W20" s="1"/>
      <c r="X20" s="1"/>
    </row>
    <row r="21" spans="1:24" ht="30" customHeight="1" x14ac:dyDescent="0.25">
      <c r="A21" s="46" t="s">
        <v>816</v>
      </c>
      <c r="B21" s="54" t="s">
        <v>2026</v>
      </c>
      <c r="C21" s="57">
        <v>1000</v>
      </c>
      <c r="D21" s="48">
        <v>0</v>
      </c>
      <c r="E21" s="52">
        <f>+Tablo24183012[[#This Row],[Liste Fiyatı]]*(1-Tablo24183012[[#This Row],[İndirim
Oranı]])</f>
        <v>1000</v>
      </c>
      <c r="F21" s="53" t="s">
        <v>1672</v>
      </c>
      <c r="G21" s="76"/>
      <c r="H21" s="1"/>
      <c r="I21" s="1"/>
      <c r="J21" s="1"/>
      <c r="K21" s="1"/>
      <c r="L21" s="1"/>
      <c r="M21" s="1"/>
      <c r="N21" s="1"/>
      <c r="O21" s="1"/>
      <c r="P21" s="1"/>
      <c r="Q21" s="1"/>
      <c r="R21" s="1"/>
      <c r="S21" s="1"/>
      <c r="T21" s="1"/>
      <c r="U21" s="1"/>
      <c r="V21" s="1"/>
      <c r="W21" s="1"/>
      <c r="X21" s="1"/>
    </row>
    <row r="22" spans="1:24" ht="30" customHeight="1" x14ac:dyDescent="0.25">
      <c r="A22" s="46" t="s">
        <v>817</v>
      </c>
      <c r="B22" s="54" t="s">
        <v>2027</v>
      </c>
      <c r="C22" s="57">
        <v>695</v>
      </c>
      <c r="D22" s="48">
        <v>0</v>
      </c>
      <c r="E22" s="52">
        <f>+Tablo24183012[[#This Row],[Liste Fiyatı]]*(1-Tablo24183012[[#This Row],[İndirim
Oranı]])</f>
        <v>695</v>
      </c>
      <c r="F22" s="53" t="s">
        <v>1672</v>
      </c>
      <c r="G22" s="76"/>
      <c r="H22" s="1"/>
      <c r="I22" s="1"/>
      <c r="J22" s="1"/>
      <c r="K22" s="1"/>
      <c r="L22" s="1"/>
      <c r="M22" s="1"/>
      <c r="N22" s="1"/>
      <c r="O22" s="1"/>
      <c r="P22" s="1"/>
      <c r="Q22" s="1"/>
      <c r="R22" s="1"/>
      <c r="S22" s="1"/>
      <c r="T22" s="1"/>
      <c r="U22" s="1"/>
      <c r="V22" s="1"/>
      <c r="W22" s="1"/>
      <c r="X22" s="1"/>
    </row>
    <row r="23" spans="1:24" ht="30" customHeight="1" x14ac:dyDescent="0.25">
      <c r="A23" s="46" t="s">
        <v>818</v>
      </c>
      <c r="B23" s="54" t="s">
        <v>2010</v>
      </c>
      <c r="C23" s="57">
        <v>450</v>
      </c>
      <c r="D23" s="48">
        <v>0</v>
      </c>
      <c r="E23" s="52">
        <f>+Tablo24183012[[#This Row],[Liste Fiyatı]]*(1-Tablo24183012[[#This Row],[İndirim
Oranı]])</f>
        <v>450</v>
      </c>
      <c r="F23" s="53" t="s">
        <v>1672</v>
      </c>
      <c r="G23" s="76"/>
      <c r="H23" s="1"/>
      <c r="I23" s="1"/>
      <c r="J23" s="1"/>
      <c r="K23" s="1"/>
      <c r="L23" s="1"/>
      <c r="M23" s="1"/>
      <c r="N23" s="1"/>
      <c r="O23" s="1"/>
      <c r="P23" s="1"/>
      <c r="Q23" s="1"/>
      <c r="R23" s="1"/>
      <c r="S23" s="1"/>
      <c r="T23" s="1"/>
      <c r="U23" s="1"/>
      <c r="V23" s="1"/>
      <c r="W23" s="1"/>
      <c r="X23" s="1"/>
    </row>
    <row r="24" spans="1:24" ht="30" customHeight="1" x14ac:dyDescent="0.25">
      <c r="A24" s="46" t="s">
        <v>819</v>
      </c>
      <c r="B24" s="54" t="s">
        <v>2216</v>
      </c>
      <c r="C24" s="57">
        <v>395</v>
      </c>
      <c r="D24" s="48">
        <v>0</v>
      </c>
      <c r="E24" s="52">
        <f>+Tablo24183012[[#This Row],[Liste Fiyatı]]*(1-Tablo24183012[[#This Row],[İndirim
Oranı]])</f>
        <v>395</v>
      </c>
      <c r="F24" s="53" t="s">
        <v>1672</v>
      </c>
      <c r="G24" s="76"/>
    </row>
    <row r="25" spans="1:24" ht="30" customHeight="1" x14ac:dyDescent="0.25">
      <c r="A25" s="46" t="s">
        <v>820</v>
      </c>
      <c r="B25" s="54" t="s">
        <v>2029</v>
      </c>
      <c r="C25" s="57">
        <v>430</v>
      </c>
      <c r="D25" s="48">
        <v>0</v>
      </c>
      <c r="E25" s="52">
        <f>+Tablo24183012[[#This Row],[Liste Fiyatı]]*(1-Tablo24183012[[#This Row],[İndirim
Oranı]])</f>
        <v>430</v>
      </c>
      <c r="F25" s="53" t="s">
        <v>1672</v>
      </c>
      <c r="G25" s="76"/>
      <c r="H25" s="1"/>
      <c r="I25" s="1"/>
      <c r="J25" s="1"/>
      <c r="K25" s="1"/>
      <c r="L25" s="1"/>
      <c r="M25" s="1"/>
      <c r="N25" s="1"/>
      <c r="O25" s="1"/>
      <c r="P25" s="1"/>
      <c r="Q25" s="1"/>
      <c r="R25" s="1"/>
      <c r="S25" s="1"/>
      <c r="T25" s="1"/>
      <c r="U25" s="1"/>
      <c r="V25" s="1"/>
      <c r="W25" s="1"/>
      <c r="X25" s="1"/>
    </row>
    <row r="26" spans="1:24" ht="30" customHeight="1" x14ac:dyDescent="0.25">
      <c r="A26" s="46" t="s">
        <v>821</v>
      </c>
      <c r="B26" s="54" t="s">
        <v>2030</v>
      </c>
      <c r="C26" s="57">
        <v>450</v>
      </c>
      <c r="D26" s="48">
        <v>0</v>
      </c>
      <c r="E26" s="52">
        <f>+Tablo24183012[[#This Row],[Liste Fiyatı]]*(1-Tablo24183012[[#This Row],[İndirim
Oranı]])</f>
        <v>450</v>
      </c>
      <c r="F26" s="53" t="s">
        <v>1672</v>
      </c>
      <c r="G26" s="76"/>
      <c r="H26" s="1"/>
      <c r="I26" s="1"/>
      <c r="J26" s="1"/>
      <c r="K26" s="1"/>
      <c r="L26" s="1"/>
      <c r="M26" s="1"/>
      <c r="N26" s="1"/>
      <c r="O26" s="1"/>
      <c r="P26" s="1"/>
      <c r="Q26" s="1"/>
      <c r="R26" s="1"/>
      <c r="S26" s="1"/>
      <c r="T26" s="1"/>
      <c r="U26" s="1"/>
      <c r="V26" s="1"/>
      <c r="W26" s="1"/>
      <c r="X26" s="1"/>
    </row>
    <row r="27" spans="1:24" ht="30" customHeight="1" x14ac:dyDescent="0.25">
      <c r="A27" s="46" t="s">
        <v>822</v>
      </c>
      <c r="B27" s="54" t="s">
        <v>2031</v>
      </c>
      <c r="C27" s="57">
        <v>610</v>
      </c>
      <c r="D27" s="48">
        <v>0</v>
      </c>
      <c r="E27" s="52">
        <f>+Tablo24183012[[#This Row],[Liste Fiyatı]]*(1-Tablo24183012[[#This Row],[İndirim
Oranı]])</f>
        <v>610</v>
      </c>
      <c r="F27" s="53" t="s">
        <v>1672</v>
      </c>
      <c r="G27" s="76"/>
      <c r="H27" s="1"/>
      <c r="I27" s="1"/>
      <c r="J27" s="1"/>
      <c r="K27" s="1"/>
      <c r="L27" s="1"/>
      <c r="M27" s="1"/>
      <c r="N27" s="1"/>
      <c r="O27" s="1"/>
      <c r="P27" s="1"/>
      <c r="Q27" s="1"/>
      <c r="R27" s="1"/>
      <c r="S27" s="1"/>
      <c r="T27" s="1"/>
      <c r="U27" s="1"/>
      <c r="V27" s="1"/>
      <c r="W27" s="1"/>
      <c r="X27" s="1"/>
    </row>
    <row r="28" spans="1:24" ht="30" customHeight="1" x14ac:dyDescent="0.25">
      <c r="A28" s="46" t="s">
        <v>823</v>
      </c>
      <c r="B28" s="54" t="s">
        <v>2028</v>
      </c>
      <c r="C28" s="57">
        <v>450</v>
      </c>
      <c r="D28" s="48">
        <v>0</v>
      </c>
      <c r="E28" s="52">
        <f>+Tablo24183012[[#This Row],[Liste Fiyatı]]*(1-Tablo24183012[[#This Row],[İndirim
Oranı]])</f>
        <v>450</v>
      </c>
      <c r="F28" s="53" t="s">
        <v>1672</v>
      </c>
      <c r="G28" s="76"/>
      <c r="H28" s="1"/>
      <c r="I28" s="1"/>
      <c r="J28" s="1"/>
      <c r="K28" s="1"/>
      <c r="L28" s="1"/>
      <c r="M28" s="1"/>
      <c r="N28" s="1"/>
      <c r="O28" s="1"/>
      <c r="P28" s="1"/>
      <c r="Q28" s="1"/>
      <c r="R28" s="1"/>
      <c r="S28" s="1"/>
      <c r="T28" s="1"/>
      <c r="U28" s="1"/>
      <c r="V28" s="1"/>
      <c r="W28" s="1"/>
      <c r="X28" s="1"/>
    </row>
    <row r="29" spans="1:24" ht="30" customHeight="1" x14ac:dyDescent="0.25">
      <c r="A29" s="46" t="s">
        <v>824</v>
      </c>
      <c r="B29" s="54" t="s">
        <v>2032</v>
      </c>
      <c r="C29" s="57">
        <v>480</v>
      </c>
      <c r="D29" s="48">
        <v>0</v>
      </c>
      <c r="E29" s="52">
        <f>+Tablo24183012[[#This Row],[Liste Fiyatı]]*(1-Tablo24183012[[#This Row],[İndirim
Oranı]])</f>
        <v>480</v>
      </c>
      <c r="F29" s="53" t="s">
        <v>1672</v>
      </c>
      <c r="G29" s="76"/>
      <c r="H29" s="1"/>
      <c r="I29" s="1"/>
      <c r="J29" s="1"/>
      <c r="K29" s="1"/>
      <c r="L29" s="1"/>
      <c r="M29" s="1"/>
      <c r="N29" s="1"/>
      <c r="O29" s="1"/>
      <c r="P29" s="1"/>
      <c r="Q29" s="1"/>
      <c r="R29" s="1"/>
      <c r="S29" s="1"/>
      <c r="T29" s="1"/>
      <c r="U29" s="1"/>
      <c r="V29" s="1"/>
      <c r="W29" s="1"/>
      <c r="X29" s="1"/>
    </row>
    <row r="30" spans="1:24" ht="30" customHeight="1" x14ac:dyDescent="0.25">
      <c r="A30" s="46" t="s">
        <v>825</v>
      </c>
      <c r="B30" s="54" t="s">
        <v>2033</v>
      </c>
      <c r="C30" s="57">
        <v>615</v>
      </c>
      <c r="D30" s="48">
        <v>0</v>
      </c>
      <c r="E30" s="52">
        <f>+Tablo24183012[[#This Row],[Liste Fiyatı]]*(1-Tablo24183012[[#This Row],[İndirim
Oranı]])</f>
        <v>615</v>
      </c>
      <c r="F30" s="53" t="s">
        <v>1672</v>
      </c>
      <c r="G30" s="76"/>
      <c r="H30" s="1"/>
      <c r="I30" s="1"/>
      <c r="J30" s="1"/>
      <c r="K30" s="1"/>
      <c r="L30" s="1"/>
      <c r="M30" s="1"/>
      <c r="N30" s="1"/>
      <c r="O30" s="1"/>
      <c r="P30" s="1"/>
      <c r="Q30" s="1"/>
      <c r="R30" s="1"/>
      <c r="S30" s="1"/>
      <c r="T30" s="1"/>
      <c r="U30" s="1"/>
      <c r="V30" s="1"/>
      <c r="W30" s="1"/>
      <c r="X30" s="1"/>
    </row>
    <row r="31" spans="1:24" ht="30" customHeight="1" x14ac:dyDescent="0.25">
      <c r="A31" s="46" t="s">
        <v>826</v>
      </c>
      <c r="B31" s="54" t="s">
        <v>2034</v>
      </c>
      <c r="C31" s="57">
        <v>900</v>
      </c>
      <c r="D31" s="48">
        <v>0</v>
      </c>
      <c r="E31" s="52">
        <f>+Tablo24183012[[#This Row],[Liste Fiyatı]]*(1-Tablo24183012[[#This Row],[İndirim
Oranı]])</f>
        <v>900</v>
      </c>
      <c r="F31" s="53" t="s">
        <v>1672</v>
      </c>
      <c r="G31" s="76"/>
      <c r="H31" s="1"/>
      <c r="I31" s="1"/>
      <c r="J31" s="1"/>
      <c r="K31" s="1"/>
      <c r="L31" s="1"/>
      <c r="M31" s="1"/>
      <c r="N31" s="1"/>
      <c r="O31" s="1"/>
      <c r="P31" s="1"/>
      <c r="Q31" s="1"/>
      <c r="R31" s="1"/>
      <c r="S31" s="1"/>
      <c r="T31" s="1"/>
      <c r="U31" s="1"/>
      <c r="V31" s="1"/>
      <c r="W31" s="1"/>
      <c r="X31" s="1"/>
    </row>
    <row r="32" spans="1:24" ht="30" customHeight="1" x14ac:dyDescent="0.25">
      <c r="A32" s="46" t="s">
        <v>827</v>
      </c>
      <c r="B32" s="54" t="s">
        <v>2035</v>
      </c>
      <c r="C32" s="57">
        <v>450</v>
      </c>
      <c r="D32" s="48">
        <v>0</v>
      </c>
      <c r="E32" s="52">
        <f>+Tablo24183012[[#This Row],[Liste Fiyatı]]*(1-Tablo24183012[[#This Row],[İndirim
Oranı]])</f>
        <v>450</v>
      </c>
      <c r="F32" s="53" t="s">
        <v>1672</v>
      </c>
      <c r="G32" s="76"/>
      <c r="H32" s="1"/>
      <c r="I32" s="1"/>
      <c r="J32" s="1"/>
      <c r="K32" s="1"/>
      <c r="L32" s="1"/>
      <c r="M32" s="1"/>
      <c r="N32" s="1"/>
      <c r="O32" s="1"/>
      <c r="P32" s="1"/>
      <c r="Q32" s="1"/>
      <c r="R32" s="1"/>
      <c r="S32" s="1"/>
      <c r="T32" s="1"/>
      <c r="U32" s="1"/>
      <c r="V32" s="1"/>
      <c r="W32" s="1"/>
      <c r="X32" s="1"/>
    </row>
    <row r="33" spans="1:24" ht="30" customHeight="1" x14ac:dyDescent="0.25">
      <c r="A33" s="46" t="s">
        <v>828</v>
      </c>
      <c r="B33" s="54" t="s">
        <v>2036</v>
      </c>
      <c r="C33" s="57">
        <v>860</v>
      </c>
      <c r="D33" s="48">
        <v>0</v>
      </c>
      <c r="E33" s="52">
        <f>+Tablo24183012[[#This Row],[Liste Fiyatı]]*(1-Tablo24183012[[#This Row],[İndirim
Oranı]])</f>
        <v>860</v>
      </c>
      <c r="F33" s="53" t="s">
        <v>1672</v>
      </c>
      <c r="G33" s="76"/>
      <c r="H33" s="1"/>
      <c r="I33" s="1"/>
      <c r="J33" s="1"/>
      <c r="K33" s="1"/>
      <c r="L33" s="1"/>
      <c r="M33" s="1"/>
      <c r="N33" s="1"/>
      <c r="O33" s="1"/>
      <c r="P33" s="1"/>
      <c r="Q33" s="1"/>
      <c r="R33" s="1"/>
      <c r="S33" s="1"/>
      <c r="T33" s="1"/>
      <c r="U33" s="1"/>
      <c r="V33" s="1"/>
      <c r="W33" s="1"/>
      <c r="X33" s="1"/>
    </row>
    <row r="34" spans="1:24" ht="30" customHeight="1" x14ac:dyDescent="0.25">
      <c r="A34" s="46" t="s">
        <v>829</v>
      </c>
      <c r="B34" s="54" t="s">
        <v>2037</v>
      </c>
      <c r="C34" s="57">
        <v>1065</v>
      </c>
      <c r="D34" s="48">
        <v>0</v>
      </c>
      <c r="E34" s="52">
        <f>+Tablo24183012[[#This Row],[Liste Fiyatı]]*(1-Tablo24183012[[#This Row],[İndirim
Oranı]])</f>
        <v>1065</v>
      </c>
      <c r="F34" s="53" t="s">
        <v>1672</v>
      </c>
      <c r="G34" s="76"/>
      <c r="H34" s="1"/>
      <c r="I34" s="1"/>
      <c r="J34" s="1"/>
      <c r="K34" s="1"/>
      <c r="L34" s="1"/>
      <c r="M34" s="1"/>
      <c r="N34" s="1"/>
      <c r="O34" s="1"/>
      <c r="P34" s="1"/>
      <c r="Q34" s="1"/>
      <c r="R34" s="1"/>
      <c r="S34" s="1"/>
      <c r="T34" s="1"/>
      <c r="U34" s="1"/>
      <c r="V34" s="1"/>
      <c r="W34" s="1"/>
      <c r="X34" s="1"/>
    </row>
    <row r="35" spans="1:24" ht="30" customHeight="1" x14ac:dyDescent="0.25">
      <c r="A35" s="46" t="s">
        <v>830</v>
      </c>
      <c r="B35" s="54" t="s">
        <v>2038</v>
      </c>
      <c r="C35" s="57">
        <v>1130</v>
      </c>
      <c r="D35" s="48">
        <v>0</v>
      </c>
      <c r="E35" s="52">
        <f>+Tablo24183012[[#This Row],[Liste Fiyatı]]*(1-Tablo24183012[[#This Row],[İndirim
Oranı]])</f>
        <v>1130</v>
      </c>
      <c r="F35" s="53" t="s">
        <v>1672</v>
      </c>
      <c r="G35" s="76"/>
      <c r="H35" s="1"/>
      <c r="I35" s="1"/>
      <c r="J35" s="1"/>
      <c r="K35" s="1"/>
      <c r="L35" s="1"/>
      <c r="M35" s="1"/>
      <c r="N35" s="1"/>
      <c r="O35" s="1"/>
      <c r="P35" s="1"/>
      <c r="Q35" s="1"/>
      <c r="R35" s="1"/>
      <c r="S35" s="1"/>
      <c r="T35" s="1"/>
      <c r="U35" s="1"/>
      <c r="V35" s="1"/>
      <c r="W35" s="1"/>
      <c r="X35" s="1"/>
    </row>
    <row r="36" spans="1:24" ht="30" customHeight="1" x14ac:dyDescent="0.25">
      <c r="A36" s="46" t="s">
        <v>831</v>
      </c>
      <c r="B36" s="54" t="s">
        <v>2039</v>
      </c>
      <c r="C36" s="57">
        <v>1225</v>
      </c>
      <c r="D36" s="48">
        <v>0</v>
      </c>
      <c r="E36" s="52">
        <f>+Tablo24183012[[#This Row],[Liste Fiyatı]]*(1-Tablo24183012[[#This Row],[İndirim
Oranı]])</f>
        <v>1225</v>
      </c>
      <c r="F36" s="53" t="s">
        <v>1672</v>
      </c>
      <c r="G36" s="76"/>
      <c r="H36" s="1"/>
      <c r="I36" s="1"/>
      <c r="J36" s="1"/>
      <c r="K36" s="1"/>
      <c r="L36" s="1"/>
      <c r="M36" s="1"/>
      <c r="N36" s="1"/>
      <c r="O36" s="1"/>
      <c r="P36" s="1"/>
      <c r="Q36" s="1"/>
      <c r="R36" s="1"/>
      <c r="S36" s="1"/>
      <c r="T36" s="1"/>
      <c r="U36" s="1"/>
      <c r="V36" s="1"/>
      <c r="W36" s="1"/>
      <c r="X36" s="1"/>
    </row>
    <row r="37" spans="1:24" ht="30" customHeight="1" x14ac:dyDescent="0.25">
      <c r="A37" s="46" t="s">
        <v>2210</v>
      </c>
      <c r="B37" s="54" t="s">
        <v>2211</v>
      </c>
      <c r="C37" s="57">
        <v>1090</v>
      </c>
      <c r="D37" s="48">
        <v>0</v>
      </c>
      <c r="E37" s="52">
        <f>+Tablo24183012[[#This Row],[Liste Fiyatı]]*(1-Tablo24183012[[#This Row],[İndirim
Oranı]])</f>
        <v>1090</v>
      </c>
      <c r="F37" s="53" t="s">
        <v>1672</v>
      </c>
      <c r="G37" s="76"/>
      <c r="H37" s="1"/>
      <c r="I37" s="1"/>
      <c r="J37" s="1"/>
      <c r="K37" s="1"/>
      <c r="L37" s="1"/>
      <c r="M37" s="1"/>
      <c r="N37" s="1"/>
      <c r="O37" s="1"/>
      <c r="P37" s="1"/>
      <c r="Q37" s="1"/>
      <c r="R37" s="1"/>
      <c r="S37" s="1"/>
      <c r="T37" s="1"/>
      <c r="U37" s="1"/>
      <c r="V37" s="1"/>
      <c r="W37" s="1"/>
      <c r="X37" s="1"/>
    </row>
    <row r="38" spans="1:24" ht="30" customHeight="1" x14ac:dyDescent="0.25">
      <c r="A38" s="46" t="s">
        <v>832</v>
      </c>
      <c r="B38" s="54" t="s">
        <v>2040</v>
      </c>
      <c r="C38" s="57">
        <v>540</v>
      </c>
      <c r="D38" s="48">
        <v>0</v>
      </c>
      <c r="E38" s="52">
        <f>+Tablo24183012[[#This Row],[Liste Fiyatı]]*(1-Tablo24183012[[#This Row],[İndirim
Oranı]])</f>
        <v>540</v>
      </c>
      <c r="F38" s="53" t="s">
        <v>1672</v>
      </c>
      <c r="G38" s="76"/>
      <c r="H38" s="1"/>
      <c r="I38" s="1"/>
      <c r="J38" s="1"/>
      <c r="K38" s="1"/>
      <c r="L38" s="1"/>
      <c r="M38" s="1"/>
      <c r="N38" s="1"/>
      <c r="O38" s="1"/>
      <c r="P38" s="1"/>
      <c r="Q38" s="1"/>
      <c r="R38" s="1"/>
      <c r="S38" s="1"/>
      <c r="T38" s="1"/>
      <c r="U38" s="1"/>
      <c r="V38" s="1"/>
      <c r="W38" s="1"/>
      <c r="X38" s="1"/>
    </row>
    <row r="39" spans="1:24" ht="30" customHeight="1" x14ac:dyDescent="0.25">
      <c r="A39" s="46" t="s">
        <v>833</v>
      </c>
      <c r="B39" s="54" t="s">
        <v>2041</v>
      </c>
      <c r="C39" s="57">
        <v>960</v>
      </c>
      <c r="D39" s="48">
        <v>0</v>
      </c>
      <c r="E39" s="52">
        <f>+Tablo24183012[[#This Row],[Liste Fiyatı]]*(1-Tablo24183012[[#This Row],[İndirim
Oranı]])</f>
        <v>960</v>
      </c>
      <c r="F39" s="53" t="s">
        <v>1672</v>
      </c>
      <c r="G39" s="76"/>
      <c r="H39" s="1"/>
      <c r="I39" s="1"/>
      <c r="J39" s="1"/>
      <c r="K39" s="1"/>
      <c r="L39" s="1"/>
      <c r="M39" s="1"/>
      <c r="N39" s="1"/>
      <c r="O39" s="1"/>
      <c r="P39" s="1"/>
      <c r="Q39" s="1"/>
      <c r="R39" s="1"/>
      <c r="S39" s="1"/>
      <c r="T39" s="1"/>
      <c r="U39" s="1"/>
      <c r="V39" s="1"/>
      <c r="W39" s="1"/>
      <c r="X39" s="1"/>
    </row>
    <row r="40" spans="1:24" ht="30" customHeight="1" x14ac:dyDescent="0.25">
      <c r="A40" s="46" t="s">
        <v>834</v>
      </c>
      <c r="B40" s="54" t="s">
        <v>2042</v>
      </c>
      <c r="C40" s="57">
        <v>1090</v>
      </c>
      <c r="D40" s="48">
        <v>0</v>
      </c>
      <c r="E40" s="52">
        <f>+Tablo24183012[[#This Row],[Liste Fiyatı]]*(1-Tablo24183012[[#This Row],[İndirim
Oranı]])</f>
        <v>1090</v>
      </c>
      <c r="F40" s="53" t="s">
        <v>1672</v>
      </c>
      <c r="G40" s="76"/>
      <c r="H40" s="1"/>
      <c r="I40" s="1"/>
      <c r="J40" s="1"/>
      <c r="K40" s="1"/>
      <c r="L40" s="1"/>
      <c r="M40" s="1"/>
      <c r="N40" s="1"/>
      <c r="O40" s="1"/>
      <c r="P40" s="1"/>
      <c r="Q40" s="1"/>
      <c r="R40" s="1"/>
      <c r="S40" s="1"/>
      <c r="T40" s="1"/>
      <c r="U40" s="1"/>
      <c r="V40" s="1"/>
      <c r="W40" s="1"/>
      <c r="X40" s="1"/>
    </row>
    <row r="41" spans="1:24" ht="30" customHeight="1" x14ac:dyDescent="0.25">
      <c r="A41" s="46" t="s">
        <v>835</v>
      </c>
      <c r="B41" s="54" t="s">
        <v>2043</v>
      </c>
      <c r="C41" s="57">
        <v>1225</v>
      </c>
      <c r="D41" s="48">
        <v>0</v>
      </c>
      <c r="E41" s="52">
        <f>+Tablo24183012[[#This Row],[Liste Fiyatı]]*(1-Tablo24183012[[#This Row],[İndirim
Oranı]])</f>
        <v>1225</v>
      </c>
      <c r="F41" s="53" t="s">
        <v>1672</v>
      </c>
      <c r="G41" s="76"/>
      <c r="H41" s="1"/>
      <c r="I41" s="1"/>
      <c r="J41" s="1"/>
      <c r="K41" s="1"/>
      <c r="L41" s="1"/>
      <c r="M41" s="1"/>
      <c r="N41" s="1"/>
      <c r="O41" s="1"/>
      <c r="P41" s="1"/>
      <c r="Q41" s="1"/>
      <c r="R41" s="1"/>
      <c r="S41" s="1"/>
      <c r="T41" s="1"/>
      <c r="U41" s="1"/>
      <c r="V41" s="1"/>
      <c r="W41" s="1"/>
      <c r="X41" s="1"/>
    </row>
    <row r="42" spans="1:24" x14ac:dyDescent="0.25">
      <c r="A42" s="28"/>
      <c r="B42" s="28"/>
      <c r="C42" s="29"/>
      <c r="D42" s="30"/>
      <c r="E42" s="31"/>
      <c r="F42" s="32"/>
      <c r="G42" s="27"/>
      <c r="H42" s="1"/>
      <c r="I42" s="1"/>
      <c r="J42" s="1"/>
      <c r="K42" s="1"/>
      <c r="L42" s="1"/>
      <c r="M42" s="1"/>
      <c r="N42" s="1"/>
      <c r="O42" s="1"/>
      <c r="P42" s="1"/>
      <c r="Q42" s="1"/>
      <c r="R42" s="1"/>
      <c r="S42" s="1"/>
      <c r="T42" s="1"/>
      <c r="U42" s="1"/>
      <c r="V42" s="1"/>
      <c r="W42" s="1"/>
      <c r="X42" s="1"/>
    </row>
    <row r="43" spans="1:24" x14ac:dyDescent="0.25">
      <c r="A43" s="28"/>
      <c r="B43" s="28"/>
      <c r="C43" s="29"/>
      <c r="D43" s="30"/>
      <c r="E43" s="31"/>
      <c r="F43" s="32"/>
      <c r="G43" s="27"/>
      <c r="H43" s="1"/>
      <c r="I43" s="1"/>
      <c r="J43" s="1"/>
      <c r="K43" s="1"/>
      <c r="L43" s="1"/>
      <c r="M43" s="1"/>
      <c r="N43" s="1"/>
      <c r="O43" s="1"/>
      <c r="P43" s="1"/>
      <c r="Q43" s="1"/>
      <c r="R43" s="1"/>
      <c r="S43" s="1"/>
      <c r="T43" s="1"/>
      <c r="U43" s="1"/>
      <c r="V43" s="1"/>
      <c r="W43" s="1"/>
      <c r="X43" s="1"/>
    </row>
    <row r="44" spans="1:24" ht="35.1" customHeight="1" x14ac:dyDescent="0.25">
      <c r="A44" s="74" t="s">
        <v>2049</v>
      </c>
      <c r="B44" s="75"/>
      <c r="C44" s="74"/>
      <c r="D44" s="75"/>
      <c r="E44" s="74"/>
      <c r="F44" s="75"/>
    </row>
    <row r="45" spans="1:24" ht="19.5" customHeight="1" x14ac:dyDescent="0.25">
      <c r="G45" s="2"/>
    </row>
    <row r="46" spans="1:24" ht="38.25" customHeight="1" x14ac:dyDescent="0.25">
      <c r="A46" s="42" t="s">
        <v>1646</v>
      </c>
      <c r="B46" s="43" t="s">
        <v>1647</v>
      </c>
      <c r="C46" s="44" t="s">
        <v>1648</v>
      </c>
      <c r="D46" s="43" t="s">
        <v>1649</v>
      </c>
      <c r="E46" s="43" t="s">
        <v>1650</v>
      </c>
      <c r="F46" s="45" t="s">
        <v>1676</v>
      </c>
      <c r="G46" s="76"/>
      <c r="H46" s="1"/>
      <c r="I46" s="1"/>
      <c r="J46" s="1"/>
      <c r="K46" s="1"/>
      <c r="L46" s="1"/>
      <c r="M46" s="1"/>
      <c r="N46" s="1"/>
      <c r="O46" s="1"/>
      <c r="P46" s="1"/>
      <c r="Q46" s="1"/>
      <c r="R46" s="1"/>
      <c r="S46" s="1"/>
      <c r="T46" s="1"/>
      <c r="U46" s="1"/>
      <c r="V46" s="1"/>
      <c r="W46" s="1"/>
      <c r="X46" s="1"/>
    </row>
    <row r="47" spans="1:24" ht="30" customHeight="1" x14ac:dyDescent="0.25">
      <c r="A47" s="55" t="s">
        <v>654</v>
      </c>
      <c r="B47" s="54" t="s">
        <v>1847</v>
      </c>
      <c r="C47" s="57">
        <v>195</v>
      </c>
      <c r="D47" s="48">
        <v>0</v>
      </c>
      <c r="E47" s="49">
        <f>+Tablo241510[[#This Row],[Liste Fiyatı]]*(1-Tablo241510[[#This Row],[İndirim
Oranı]])</f>
        <v>195</v>
      </c>
      <c r="F47" s="50" t="s">
        <v>1672</v>
      </c>
      <c r="G47" s="76"/>
      <c r="H47" s="1"/>
      <c r="I47" s="1"/>
      <c r="J47" s="1"/>
      <c r="K47" s="1"/>
      <c r="L47" s="1"/>
      <c r="M47" s="1"/>
      <c r="N47" s="1"/>
      <c r="O47" s="1"/>
      <c r="P47" s="1"/>
      <c r="Q47" s="1"/>
      <c r="R47" s="1"/>
      <c r="S47" s="1"/>
      <c r="T47" s="1"/>
      <c r="U47" s="1"/>
      <c r="V47" s="1"/>
      <c r="W47" s="1"/>
      <c r="X47" s="1"/>
    </row>
    <row r="48" spans="1:24" ht="30" customHeight="1" x14ac:dyDescent="0.25">
      <c r="A48" s="55" t="s">
        <v>655</v>
      </c>
      <c r="B48" s="54" t="s">
        <v>1848</v>
      </c>
      <c r="C48" s="57">
        <v>275</v>
      </c>
      <c r="D48" s="48">
        <v>0</v>
      </c>
      <c r="E48" s="49">
        <f>+Tablo241510[[#This Row],[Liste Fiyatı]]*(1-Tablo241510[[#This Row],[İndirim
Oranı]])</f>
        <v>275</v>
      </c>
      <c r="F48" s="50" t="s">
        <v>1672</v>
      </c>
      <c r="G48" s="76"/>
      <c r="H48" s="1"/>
      <c r="I48" s="1"/>
      <c r="J48" s="1"/>
      <c r="K48" s="1"/>
      <c r="L48" s="1"/>
      <c r="M48" s="1"/>
      <c r="N48" s="1"/>
      <c r="O48" s="1"/>
      <c r="P48" s="1"/>
      <c r="Q48" s="1"/>
      <c r="R48" s="1"/>
      <c r="S48" s="1"/>
      <c r="T48" s="1"/>
      <c r="U48" s="1"/>
      <c r="V48" s="1"/>
      <c r="W48" s="1"/>
      <c r="X48" s="1"/>
    </row>
    <row r="49" spans="1:24" ht="30" customHeight="1" x14ac:dyDescent="0.25">
      <c r="A49" s="55" t="s">
        <v>656</v>
      </c>
      <c r="B49" s="54" t="s">
        <v>1849</v>
      </c>
      <c r="C49" s="57">
        <v>430</v>
      </c>
      <c r="D49" s="48">
        <v>0</v>
      </c>
      <c r="E49" s="49">
        <f>+Tablo241510[[#This Row],[Liste Fiyatı]]*(1-Tablo241510[[#This Row],[İndirim
Oranı]])</f>
        <v>430</v>
      </c>
      <c r="F49" s="50" t="s">
        <v>1672</v>
      </c>
      <c r="G49" s="76"/>
      <c r="H49" s="1"/>
      <c r="I49" s="1"/>
      <c r="J49" s="1"/>
      <c r="K49" s="1"/>
      <c r="L49" s="1"/>
      <c r="M49" s="1"/>
      <c r="N49" s="1"/>
      <c r="O49" s="1"/>
      <c r="P49" s="1"/>
      <c r="Q49" s="1"/>
      <c r="R49" s="1"/>
      <c r="S49" s="1"/>
      <c r="T49" s="1"/>
      <c r="U49" s="1"/>
      <c r="V49" s="1"/>
      <c r="W49" s="1"/>
      <c r="X49" s="1"/>
    </row>
    <row r="50" spans="1:24" ht="30" customHeight="1" x14ac:dyDescent="0.25">
      <c r="A50" s="55" t="s">
        <v>657</v>
      </c>
      <c r="B50" s="54" t="s">
        <v>1850</v>
      </c>
      <c r="C50" s="57">
        <v>235</v>
      </c>
      <c r="D50" s="48">
        <v>0</v>
      </c>
      <c r="E50" s="49">
        <f>+Tablo241510[[#This Row],[Liste Fiyatı]]*(1-Tablo241510[[#This Row],[İndirim
Oranı]])</f>
        <v>235</v>
      </c>
      <c r="F50" s="50" t="s">
        <v>1672</v>
      </c>
      <c r="G50" s="76"/>
      <c r="H50" s="1"/>
      <c r="I50" s="1"/>
      <c r="J50" s="1"/>
      <c r="K50" s="1"/>
      <c r="L50" s="1"/>
      <c r="M50" s="1"/>
      <c r="N50" s="1"/>
      <c r="O50" s="1"/>
      <c r="P50" s="1"/>
      <c r="Q50" s="1"/>
      <c r="R50" s="1"/>
      <c r="S50" s="1"/>
      <c r="T50" s="1"/>
      <c r="U50" s="1"/>
      <c r="V50" s="1"/>
      <c r="W50" s="1"/>
      <c r="X50" s="1"/>
    </row>
    <row r="51" spans="1:24" ht="30" customHeight="1" x14ac:dyDescent="0.25">
      <c r="A51" s="55" t="s">
        <v>658</v>
      </c>
      <c r="B51" s="54" t="s">
        <v>1851</v>
      </c>
      <c r="C51" s="57">
        <v>320</v>
      </c>
      <c r="D51" s="48">
        <v>0</v>
      </c>
      <c r="E51" s="49">
        <f>+Tablo241510[[#This Row],[Liste Fiyatı]]*(1-Tablo241510[[#This Row],[İndirim
Oranı]])</f>
        <v>320</v>
      </c>
      <c r="F51" s="50" t="s">
        <v>1672</v>
      </c>
      <c r="G51" s="76"/>
      <c r="H51" s="1"/>
      <c r="I51" s="1"/>
      <c r="J51" s="1"/>
      <c r="K51" s="1"/>
      <c r="L51" s="1"/>
      <c r="M51" s="1"/>
      <c r="N51" s="1"/>
      <c r="O51" s="1"/>
      <c r="P51" s="1"/>
      <c r="Q51" s="1"/>
      <c r="R51" s="1"/>
      <c r="S51" s="1"/>
      <c r="T51" s="1"/>
      <c r="U51" s="1"/>
      <c r="V51" s="1"/>
      <c r="W51" s="1"/>
      <c r="X51" s="1"/>
    </row>
    <row r="52" spans="1:24" ht="30" customHeight="1" x14ac:dyDescent="0.25">
      <c r="A52" s="55" t="s">
        <v>659</v>
      </c>
      <c r="B52" s="54" t="s">
        <v>1852</v>
      </c>
      <c r="C52" s="57">
        <v>495</v>
      </c>
      <c r="D52" s="48">
        <v>0</v>
      </c>
      <c r="E52" s="49">
        <f>+Tablo241510[[#This Row],[Liste Fiyatı]]*(1-Tablo241510[[#This Row],[İndirim
Oranı]])</f>
        <v>495</v>
      </c>
      <c r="F52" s="50" t="s">
        <v>1672</v>
      </c>
      <c r="G52" s="76"/>
      <c r="H52" s="1"/>
      <c r="I52" s="1"/>
      <c r="J52" s="1"/>
      <c r="K52" s="1"/>
      <c r="L52" s="1"/>
      <c r="M52" s="1"/>
      <c r="N52" s="1"/>
      <c r="O52" s="1"/>
      <c r="P52" s="1"/>
      <c r="Q52" s="1"/>
      <c r="R52" s="1"/>
      <c r="S52" s="1"/>
      <c r="T52" s="1"/>
      <c r="U52" s="1"/>
      <c r="V52" s="1"/>
      <c r="W52" s="1"/>
      <c r="X52" s="1"/>
    </row>
    <row r="53" spans="1:24" ht="30" customHeight="1" x14ac:dyDescent="0.25">
      <c r="A53" s="55" t="s">
        <v>660</v>
      </c>
      <c r="B53" s="54" t="s">
        <v>1853</v>
      </c>
      <c r="C53" s="57">
        <v>460</v>
      </c>
      <c r="D53" s="48">
        <v>0</v>
      </c>
      <c r="E53" s="49">
        <f>+Tablo241510[[#This Row],[Liste Fiyatı]]*(1-Tablo241510[[#This Row],[İndirim
Oranı]])</f>
        <v>460</v>
      </c>
      <c r="F53" s="50" t="s">
        <v>1672</v>
      </c>
      <c r="G53" s="76"/>
      <c r="H53" s="1"/>
      <c r="I53" s="1"/>
      <c r="J53" s="1"/>
      <c r="K53" s="1"/>
      <c r="L53" s="1"/>
      <c r="M53" s="1"/>
      <c r="N53" s="1"/>
      <c r="O53" s="1"/>
      <c r="P53" s="1"/>
      <c r="Q53" s="1"/>
      <c r="R53" s="1"/>
      <c r="S53" s="1"/>
      <c r="T53" s="1"/>
      <c r="U53" s="1"/>
      <c r="V53" s="1"/>
      <c r="W53" s="1"/>
      <c r="X53" s="1"/>
    </row>
    <row r="54" spans="1:24" ht="30" customHeight="1" x14ac:dyDescent="0.25">
      <c r="A54" s="55" t="s">
        <v>661</v>
      </c>
      <c r="B54" s="54" t="s">
        <v>1854</v>
      </c>
      <c r="C54" s="57">
        <v>455</v>
      </c>
      <c r="D54" s="48">
        <v>0</v>
      </c>
      <c r="E54" s="49">
        <f>+Tablo241510[[#This Row],[Liste Fiyatı]]*(1-Tablo241510[[#This Row],[İndirim
Oranı]])</f>
        <v>455</v>
      </c>
      <c r="F54" s="50" t="s">
        <v>1672</v>
      </c>
      <c r="G54" s="76"/>
      <c r="H54" s="1"/>
      <c r="I54" s="1"/>
      <c r="J54" s="1"/>
      <c r="K54" s="1"/>
      <c r="L54" s="1"/>
      <c r="M54" s="1"/>
      <c r="N54" s="1"/>
      <c r="O54" s="1"/>
      <c r="P54" s="1"/>
      <c r="Q54" s="1"/>
      <c r="R54" s="1"/>
      <c r="S54" s="1"/>
      <c r="T54" s="1"/>
      <c r="U54" s="1"/>
      <c r="V54" s="1"/>
      <c r="W54" s="1"/>
      <c r="X54" s="1"/>
    </row>
    <row r="55" spans="1:24" ht="30" customHeight="1" x14ac:dyDescent="0.25">
      <c r="A55" s="55" t="s">
        <v>662</v>
      </c>
      <c r="B55" s="54" t="s">
        <v>1855</v>
      </c>
      <c r="C55" s="57">
        <v>720</v>
      </c>
      <c r="D55" s="48">
        <v>0</v>
      </c>
      <c r="E55" s="49">
        <f>+Tablo241510[[#This Row],[Liste Fiyatı]]*(1-Tablo241510[[#This Row],[İndirim
Oranı]])</f>
        <v>720</v>
      </c>
      <c r="F55" s="50" t="s">
        <v>1672</v>
      </c>
      <c r="G55" s="76"/>
      <c r="H55" s="1"/>
      <c r="I55" s="1"/>
      <c r="J55" s="1"/>
      <c r="K55" s="1"/>
      <c r="L55" s="1"/>
      <c r="M55" s="1"/>
      <c r="N55" s="1"/>
      <c r="O55" s="1"/>
      <c r="P55" s="1"/>
      <c r="Q55" s="1"/>
      <c r="R55" s="1"/>
      <c r="S55" s="1"/>
      <c r="T55" s="1"/>
      <c r="U55" s="1"/>
      <c r="V55" s="1"/>
      <c r="W55" s="1"/>
      <c r="X55" s="1"/>
    </row>
    <row r="56" spans="1:24" ht="30" customHeight="1" x14ac:dyDescent="0.25">
      <c r="A56" s="55" t="s">
        <v>663</v>
      </c>
      <c r="B56" s="54" t="s">
        <v>1856</v>
      </c>
      <c r="C56" s="57">
        <v>500</v>
      </c>
      <c r="D56" s="48">
        <v>0</v>
      </c>
      <c r="E56" s="49">
        <f>+Tablo241510[[#This Row],[Liste Fiyatı]]*(1-Tablo241510[[#This Row],[İndirim
Oranı]])</f>
        <v>500</v>
      </c>
      <c r="F56" s="50" t="s">
        <v>1672</v>
      </c>
      <c r="G56" s="76"/>
      <c r="H56" s="1"/>
      <c r="I56" s="1"/>
      <c r="J56" s="1"/>
      <c r="K56" s="1"/>
      <c r="L56" s="1"/>
      <c r="M56" s="1"/>
      <c r="N56" s="1"/>
      <c r="O56" s="1"/>
      <c r="P56" s="1"/>
      <c r="Q56" s="1"/>
      <c r="R56" s="1"/>
      <c r="S56" s="1"/>
      <c r="T56" s="1"/>
      <c r="U56" s="1"/>
      <c r="V56" s="1"/>
      <c r="W56" s="1"/>
      <c r="X56" s="1"/>
    </row>
    <row r="57" spans="1:24" ht="30" customHeight="1" x14ac:dyDescent="0.25">
      <c r="A57" s="55" t="s">
        <v>664</v>
      </c>
      <c r="B57" s="54" t="s">
        <v>1857</v>
      </c>
      <c r="C57" s="57">
        <v>500</v>
      </c>
      <c r="D57" s="48">
        <v>0</v>
      </c>
      <c r="E57" s="49">
        <f>+Tablo241510[[#This Row],[Liste Fiyatı]]*(1-Tablo241510[[#This Row],[İndirim
Oranı]])</f>
        <v>500</v>
      </c>
      <c r="F57" s="50" t="s">
        <v>1672</v>
      </c>
      <c r="G57" s="76"/>
      <c r="H57" s="1"/>
      <c r="I57" s="1"/>
      <c r="J57" s="1"/>
      <c r="K57" s="1"/>
      <c r="L57" s="1"/>
      <c r="M57" s="1"/>
      <c r="N57" s="1"/>
      <c r="O57" s="1"/>
      <c r="P57" s="1"/>
      <c r="Q57" s="1"/>
      <c r="R57" s="1"/>
      <c r="S57" s="1"/>
      <c r="T57" s="1"/>
      <c r="U57" s="1"/>
      <c r="V57" s="1"/>
      <c r="W57" s="1"/>
      <c r="X57" s="1"/>
    </row>
    <row r="58" spans="1:24" ht="30" customHeight="1" x14ac:dyDescent="0.25">
      <c r="A58" s="55" t="s">
        <v>665</v>
      </c>
      <c r="B58" s="54" t="s">
        <v>1858</v>
      </c>
      <c r="C58" s="57">
        <v>785</v>
      </c>
      <c r="D58" s="48">
        <v>0</v>
      </c>
      <c r="E58" s="49">
        <f>+Tablo241510[[#This Row],[Liste Fiyatı]]*(1-Tablo241510[[#This Row],[İndirim
Oranı]])</f>
        <v>785</v>
      </c>
      <c r="F58" s="50" t="s">
        <v>1672</v>
      </c>
      <c r="G58" s="76"/>
      <c r="H58" s="1"/>
      <c r="I58" s="1"/>
      <c r="J58" s="1"/>
      <c r="K58" s="1"/>
      <c r="L58" s="1"/>
      <c r="M58" s="1"/>
      <c r="N58" s="1"/>
      <c r="O58" s="1"/>
      <c r="P58" s="1"/>
      <c r="Q58" s="1"/>
      <c r="R58" s="1"/>
      <c r="S58" s="1"/>
      <c r="T58" s="1"/>
      <c r="U58" s="1"/>
      <c r="V58" s="1"/>
      <c r="W58" s="1"/>
      <c r="X58" s="1"/>
    </row>
    <row r="59" spans="1:24" ht="30" customHeight="1" x14ac:dyDescent="0.25">
      <c r="A59" s="55" t="s">
        <v>666</v>
      </c>
      <c r="B59" s="54" t="s">
        <v>1858</v>
      </c>
      <c r="C59" s="57">
        <v>785</v>
      </c>
      <c r="D59" s="48">
        <v>0</v>
      </c>
      <c r="E59" s="49">
        <f>+Tablo241510[[#This Row],[Liste Fiyatı]]*(1-Tablo241510[[#This Row],[İndirim
Oranı]])</f>
        <v>785</v>
      </c>
      <c r="F59" s="50" t="s">
        <v>1672</v>
      </c>
      <c r="G59" s="76"/>
      <c r="H59" s="1"/>
      <c r="I59" s="1"/>
      <c r="J59" s="1"/>
      <c r="K59" s="1"/>
      <c r="L59" s="1"/>
      <c r="M59" s="1"/>
      <c r="N59" s="1"/>
      <c r="O59" s="1"/>
      <c r="P59" s="1"/>
      <c r="Q59" s="1"/>
      <c r="R59" s="1"/>
      <c r="S59" s="1"/>
      <c r="T59" s="1"/>
      <c r="U59" s="1"/>
      <c r="V59" s="1"/>
      <c r="W59" s="1"/>
      <c r="X59" s="1"/>
    </row>
    <row r="60" spans="1:24" ht="30" customHeight="1" x14ac:dyDescent="0.25">
      <c r="A60" s="55" t="s">
        <v>667</v>
      </c>
      <c r="B60" s="54" t="s">
        <v>1859</v>
      </c>
      <c r="C60" s="57">
        <v>455</v>
      </c>
      <c r="D60" s="48">
        <v>0</v>
      </c>
      <c r="E60" s="49">
        <f>+Tablo241510[[#This Row],[Liste Fiyatı]]*(1-Tablo241510[[#This Row],[İndirim
Oranı]])</f>
        <v>455</v>
      </c>
      <c r="F60" s="50" t="s">
        <v>1672</v>
      </c>
      <c r="G60" s="76"/>
      <c r="H60" s="1"/>
      <c r="I60" s="1"/>
      <c r="J60" s="1"/>
      <c r="K60" s="1"/>
      <c r="L60" s="1"/>
      <c r="M60" s="1"/>
      <c r="N60" s="1"/>
      <c r="O60" s="1"/>
      <c r="P60" s="1"/>
      <c r="Q60" s="1"/>
      <c r="R60" s="1"/>
      <c r="S60" s="1"/>
      <c r="T60" s="1"/>
      <c r="U60" s="1"/>
      <c r="V60" s="1"/>
      <c r="W60" s="1"/>
      <c r="X60" s="1"/>
    </row>
    <row r="61" spans="1:24" ht="30" customHeight="1" x14ac:dyDescent="0.25">
      <c r="A61" s="55" t="s">
        <v>668</v>
      </c>
      <c r="B61" s="54" t="s">
        <v>1860</v>
      </c>
      <c r="C61" s="57">
        <v>455</v>
      </c>
      <c r="D61" s="48">
        <v>0</v>
      </c>
      <c r="E61" s="49">
        <f>+Tablo241510[[#This Row],[Liste Fiyatı]]*(1-Tablo241510[[#This Row],[İndirim
Oranı]])</f>
        <v>455</v>
      </c>
      <c r="F61" s="50" t="s">
        <v>1672</v>
      </c>
      <c r="G61" s="76"/>
      <c r="H61" s="1"/>
      <c r="I61" s="1"/>
      <c r="J61" s="1"/>
      <c r="K61" s="1"/>
      <c r="L61" s="1"/>
      <c r="M61" s="1"/>
      <c r="N61" s="1"/>
      <c r="O61" s="1"/>
      <c r="P61" s="1"/>
      <c r="Q61" s="1"/>
      <c r="R61" s="1"/>
      <c r="S61" s="1"/>
      <c r="T61" s="1"/>
      <c r="U61" s="1"/>
      <c r="V61" s="1"/>
      <c r="W61" s="1"/>
      <c r="X61" s="1"/>
    </row>
    <row r="62" spans="1:24" ht="30" customHeight="1" x14ac:dyDescent="0.25">
      <c r="A62" s="55" t="s">
        <v>669</v>
      </c>
      <c r="B62" s="54" t="s">
        <v>1861</v>
      </c>
      <c r="C62" s="57">
        <v>720</v>
      </c>
      <c r="D62" s="48">
        <v>0</v>
      </c>
      <c r="E62" s="49">
        <f>+Tablo241510[[#This Row],[Liste Fiyatı]]*(1-Tablo241510[[#This Row],[İndirim
Oranı]])</f>
        <v>720</v>
      </c>
      <c r="F62" s="50" t="s">
        <v>1672</v>
      </c>
      <c r="G62" s="76"/>
      <c r="H62" s="1"/>
      <c r="I62" s="1"/>
      <c r="J62" s="1"/>
      <c r="K62" s="1"/>
      <c r="L62" s="1"/>
      <c r="M62" s="1"/>
      <c r="N62" s="1"/>
      <c r="O62" s="1"/>
      <c r="P62" s="1"/>
      <c r="Q62" s="1"/>
      <c r="R62" s="1"/>
      <c r="S62" s="1"/>
      <c r="T62" s="1"/>
      <c r="U62" s="1"/>
      <c r="V62" s="1"/>
      <c r="W62" s="1"/>
      <c r="X62" s="1"/>
    </row>
    <row r="63" spans="1:24" ht="30" customHeight="1" x14ac:dyDescent="0.25">
      <c r="A63" s="55" t="s">
        <v>670</v>
      </c>
      <c r="B63" s="54" t="s">
        <v>1861</v>
      </c>
      <c r="C63" s="57">
        <v>720</v>
      </c>
      <c r="D63" s="48">
        <v>0</v>
      </c>
      <c r="E63" s="49">
        <f>+Tablo241510[[#This Row],[Liste Fiyatı]]*(1-Tablo241510[[#This Row],[İndirim
Oranı]])</f>
        <v>720</v>
      </c>
      <c r="F63" s="50" t="s">
        <v>1672</v>
      </c>
      <c r="G63" s="76"/>
      <c r="H63" s="1"/>
      <c r="I63" s="1"/>
      <c r="J63" s="1"/>
      <c r="K63" s="1"/>
      <c r="L63" s="1"/>
      <c r="M63" s="1"/>
      <c r="N63" s="1"/>
      <c r="O63" s="1"/>
      <c r="P63" s="1"/>
      <c r="Q63" s="1"/>
      <c r="R63" s="1"/>
      <c r="S63" s="1"/>
      <c r="T63" s="1"/>
      <c r="U63" s="1"/>
      <c r="V63" s="1"/>
      <c r="W63" s="1"/>
      <c r="X63" s="1"/>
    </row>
    <row r="64" spans="1:24" ht="30" customHeight="1" x14ac:dyDescent="0.25">
      <c r="A64" s="55" t="s">
        <v>671</v>
      </c>
      <c r="B64" s="54" t="s">
        <v>1862</v>
      </c>
      <c r="C64" s="57">
        <v>895</v>
      </c>
      <c r="D64" s="48">
        <v>0</v>
      </c>
      <c r="E64" s="49">
        <f>+Tablo241510[[#This Row],[Liste Fiyatı]]*(1-Tablo241510[[#This Row],[İndirim
Oranı]])</f>
        <v>895</v>
      </c>
      <c r="F64" s="50" t="s">
        <v>1672</v>
      </c>
      <c r="G64" s="76"/>
      <c r="H64" s="1"/>
      <c r="I64" s="1"/>
      <c r="J64" s="1"/>
      <c r="K64" s="1"/>
      <c r="L64" s="1"/>
      <c r="M64" s="1"/>
      <c r="N64" s="1"/>
      <c r="O64" s="1"/>
      <c r="P64" s="1"/>
      <c r="Q64" s="1"/>
      <c r="R64" s="1"/>
      <c r="S64" s="1"/>
      <c r="T64" s="1"/>
      <c r="U64" s="1"/>
      <c r="V64" s="1"/>
      <c r="W64" s="1"/>
      <c r="X64" s="1"/>
    </row>
    <row r="65" spans="1:24" ht="30" customHeight="1" x14ac:dyDescent="0.25">
      <c r="A65" s="55" t="s">
        <v>672</v>
      </c>
      <c r="B65" s="54" t="s">
        <v>1863</v>
      </c>
      <c r="C65" s="57">
        <v>895</v>
      </c>
      <c r="D65" s="48">
        <v>0</v>
      </c>
      <c r="E65" s="49">
        <f>+Tablo241510[[#This Row],[Liste Fiyatı]]*(1-Tablo241510[[#This Row],[İndirim
Oranı]])</f>
        <v>895</v>
      </c>
      <c r="F65" s="50" t="s">
        <v>1672</v>
      </c>
      <c r="G65" s="76"/>
      <c r="H65" s="1"/>
      <c r="I65" s="1"/>
      <c r="J65" s="1"/>
      <c r="K65" s="1"/>
      <c r="L65" s="1"/>
      <c r="M65" s="1"/>
      <c r="N65" s="1"/>
      <c r="O65" s="1"/>
      <c r="P65" s="1"/>
      <c r="Q65" s="1"/>
      <c r="R65" s="1"/>
      <c r="S65" s="1"/>
      <c r="T65" s="1"/>
      <c r="U65" s="1"/>
      <c r="V65" s="1"/>
      <c r="W65" s="1"/>
      <c r="X65" s="1"/>
    </row>
    <row r="66" spans="1:24" ht="30" customHeight="1" x14ac:dyDescent="0.25">
      <c r="A66" s="55" t="s">
        <v>673</v>
      </c>
      <c r="B66" s="54" t="s">
        <v>1864</v>
      </c>
      <c r="C66" s="57">
        <v>500</v>
      </c>
      <c r="D66" s="48">
        <v>0</v>
      </c>
      <c r="E66" s="49">
        <f>+Tablo241510[[#This Row],[Liste Fiyatı]]*(1-Tablo241510[[#This Row],[İndirim
Oranı]])</f>
        <v>500</v>
      </c>
      <c r="F66" s="50" t="s">
        <v>1672</v>
      </c>
      <c r="G66" s="76"/>
      <c r="H66" s="1"/>
      <c r="I66" s="1"/>
      <c r="J66" s="1"/>
      <c r="K66" s="1"/>
      <c r="L66" s="1"/>
      <c r="M66" s="1"/>
      <c r="N66" s="1"/>
      <c r="O66" s="1"/>
      <c r="P66" s="1"/>
      <c r="Q66" s="1"/>
      <c r="R66" s="1"/>
      <c r="S66" s="1"/>
      <c r="T66" s="1"/>
      <c r="U66" s="1"/>
      <c r="V66" s="1"/>
      <c r="W66" s="1"/>
      <c r="X66" s="1"/>
    </row>
    <row r="67" spans="1:24" ht="30" customHeight="1" x14ac:dyDescent="0.25">
      <c r="A67" s="55" t="s">
        <v>674</v>
      </c>
      <c r="B67" s="54" t="s">
        <v>1865</v>
      </c>
      <c r="C67" s="57">
        <v>500</v>
      </c>
      <c r="D67" s="48">
        <v>0</v>
      </c>
      <c r="E67" s="49">
        <f>+Tablo241510[[#This Row],[Liste Fiyatı]]*(1-Tablo241510[[#This Row],[İndirim
Oranı]])</f>
        <v>500</v>
      </c>
      <c r="F67" s="50" t="s">
        <v>1672</v>
      </c>
      <c r="G67" s="76"/>
      <c r="H67" s="1"/>
      <c r="I67" s="1"/>
      <c r="J67" s="1"/>
      <c r="K67" s="1"/>
      <c r="L67" s="1"/>
      <c r="M67" s="1"/>
      <c r="N67" s="1"/>
      <c r="O67" s="1"/>
      <c r="P67" s="1"/>
      <c r="Q67" s="1"/>
      <c r="R67" s="1"/>
      <c r="S67" s="1"/>
      <c r="T67" s="1"/>
      <c r="U67" s="1"/>
      <c r="V67" s="1"/>
      <c r="W67" s="1"/>
      <c r="X67" s="1"/>
    </row>
    <row r="68" spans="1:24" ht="30" customHeight="1" x14ac:dyDescent="0.25">
      <c r="A68" s="55" t="s">
        <v>675</v>
      </c>
      <c r="B68" s="54" t="s">
        <v>1866</v>
      </c>
      <c r="C68" s="57">
        <v>785</v>
      </c>
      <c r="D68" s="48">
        <v>0</v>
      </c>
      <c r="E68" s="49">
        <f>+Tablo241510[[#This Row],[Liste Fiyatı]]*(1-Tablo241510[[#This Row],[İndirim
Oranı]])</f>
        <v>785</v>
      </c>
      <c r="F68" s="50" t="s">
        <v>1672</v>
      </c>
      <c r="G68" s="76"/>
      <c r="H68" s="1"/>
      <c r="I68" s="1"/>
      <c r="J68" s="1"/>
      <c r="K68" s="1"/>
      <c r="L68" s="1"/>
      <c r="M68" s="1"/>
      <c r="N68" s="1"/>
      <c r="O68" s="1"/>
      <c r="P68" s="1"/>
      <c r="Q68" s="1"/>
      <c r="R68" s="1"/>
      <c r="S68" s="1"/>
      <c r="T68" s="1"/>
      <c r="U68" s="1"/>
      <c r="V68" s="1"/>
      <c r="W68" s="1"/>
      <c r="X68" s="1"/>
    </row>
    <row r="69" spans="1:24" ht="30" customHeight="1" x14ac:dyDescent="0.25">
      <c r="A69" s="55" t="s">
        <v>678</v>
      </c>
      <c r="B69" s="54" t="s">
        <v>1866</v>
      </c>
      <c r="C69" s="57">
        <v>785</v>
      </c>
      <c r="D69" s="48">
        <v>0</v>
      </c>
      <c r="E69" s="49">
        <f>+Tablo241510[[#This Row],[Liste Fiyatı]]*(1-Tablo241510[[#This Row],[İndirim
Oranı]])</f>
        <v>785</v>
      </c>
      <c r="F69" s="50" t="s">
        <v>1672</v>
      </c>
      <c r="G69" s="76"/>
      <c r="H69" s="1"/>
      <c r="I69" s="1"/>
      <c r="J69" s="1"/>
      <c r="K69" s="1"/>
      <c r="L69" s="1"/>
      <c r="M69" s="1"/>
      <c r="N69" s="1"/>
      <c r="O69" s="1"/>
      <c r="P69" s="1"/>
      <c r="Q69" s="1"/>
      <c r="R69" s="1"/>
      <c r="S69" s="1"/>
      <c r="T69" s="1"/>
      <c r="U69" s="1"/>
      <c r="V69" s="1"/>
      <c r="W69" s="1"/>
      <c r="X69" s="1"/>
    </row>
    <row r="70" spans="1:24" ht="30" customHeight="1" x14ac:dyDescent="0.25">
      <c r="A70" s="55" t="s">
        <v>676</v>
      </c>
      <c r="B70" s="54" t="s">
        <v>1867</v>
      </c>
      <c r="C70" s="57">
        <v>960</v>
      </c>
      <c r="D70" s="48">
        <v>0</v>
      </c>
      <c r="E70" s="49">
        <f>+Tablo241510[[#This Row],[Liste Fiyatı]]*(1-Tablo241510[[#This Row],[İndirim
Oranı]])</f>
        <v>960</v>
      </c>
      <c r="F70" s="50" t="s">
        <v>1672</v>
      </c>
      <c r="G70" s="76"/>
      <c r="H70" s="1"/>
      <c r="I70" s="1"/>
      <c r="J70" s="1"/>
      <c r="K70" s="1"/>
      <c r="L70" s="1"/>
      <c r="M70" s="1"/>
      <c r="N70" s="1"/>
      <c r="O70" s="1"/>
      <c r="P70" s="1"/>
      <c r="Q70" s="1"/>
      <c r="R70" s="1"/>
      <c r="S70" s="1"/>
      <c r="T70" s="1"/>
      <c r="U70" s="1"/>
      <c r="V70" s="1"/>
      <c r="W70" s="1"/>
      <c r="X70" s="1"/>
    </row>
    <row r="71" spans="1:24" ht="30" customHeight="1" x14ac:dyDescent="0.25">
      <c r="A71" s="55" t="s">
        <v>677</v>
      </c>
      <c r="B71" s="54" t="s">
        <v>1868</v>
      </c>
      <c r="C71" s="57">
        <v>960</v>
      </c>
      <c r="D71" s="48">
        <v>0</v>
      </c>
      <c r="E71" s="49">
        <f>+Tablo241510[[#This Row],[Liste Fiyatı]]*(1-Tablo241510[[#This Row],[İndirim
Oranı]])</f>
        <v>960</v>
      </c>
      <c r="F71" s="50" t="s">
        <v>1672</v>
      </c>
      <c r="G71" s="76"/>
      <c r="H71" s="1"/>
      <c r="I71" s="1"/>
      <c r="J71" s="1"/>
      <c r="K71" s="1"/>
      <c r="L71" s="1"/>
      <c r="M71" s="1"/>
      <c r="N71" s="1"/>
      <c r="O71" s="1"/>
      <c r="P71" s="1"/>
      <c r="Q71" s="1"/>
      <c r="R71" s="1"/>
      <c r="S71" s="1"/>
      <c r="T71" s="1"/>
      <c r="U71" s="1"/>
      <c r="V71" s="1"/>
      <c r="W71" s="1"/>
      <c r="X71" s="1"/>
    </row>
    <row r="72" spans="1:24" ht="30" customHeight="1" x14ac:dyDescent="0.25">
      <c r="A72" s="55" t="s">
        <v>679</v>
      </c>
      <c r="B72" s="54" t="s">
        <v>1869</v>
      </c>
      <c r="C72" s="57">
        <v>560</v>
      </c>
      <c r="D72" s="48">
        <v>0</v>
      </c>
      <c r="E72" s="49">
        <f>+Tablo241510[[#This Row],[Liste Fiyatı]]*(1-Tablo241510[[#This Row],[İndirim
Oranı]])</f>
        <v>560</v>
      </c>
      <c r="F72" s="50" t="s">
        <v>1672</v>
      </c>
      <c r="G72" s="76"/>
      <c r="H72" s="1"/>
      <c r="I72" s="1"/>
      <c r="J72" s="1"/>
      <c r="K72" s="1"/>
      <c r="L72" s="1"/>
      <c r="M72" s="1"/>
      <c r="N72" s="1"/>
      <c r="O72" s="1"/>
      <c r="P72" s="1"/>
      <c r="Q72" s="1"/>
      <c r="R72" s="1"/>
      <c r="S72" s="1"/>
      <c r="T72" s="1"/>
      <c r="U72" s="1"/>
      <c r="V72" s="1"/>
      <c r="W72" s="1"/>
      <c r="X72" s="1"/>
    </row>
    <row r="73" spans="1:24" ht="30" customHeight="1" x14ac:dyDescent="0.25">
      <c r="A73" s="55" t="s">
        <v>680</v>
      </c>
      <c r="B73" s="54" t="s">
        <v>1870</v>
      </c>
      <c r="C73" s="57">
        <v>560</v>
      </c>
      <c r="D73" s="48">
        <v>0</v>
      </c>
      <c r="E73" s="49">
        <f>+Tablo241510[[#This Row],[Liste Fiyatı]]*(1-Tablo241510[[#This Row],[İndirim
Oranı]])</f>
        <v>560</v>
      </c>
      <c r="F73" s="50" t="s">
        <v>1672</v>
      </c>
      <c r="G73" s="76"/>
      <c r="H73" s="1"/>
      <c r="I73" s="1"/>
      <c r="J73" s="1"/>
      <c r="K73" s="1"/>
      <c r="L73" s="1"/>
      <c r="M73" s="1"/>
      <c r="N73" s="1"/>
      <c r="O73" s="1"/>
      <c r="P73" s="1"/>
      <c r="Q73" s="1"/>
      <c r="R73" s="1"/>
      <c r="S73" s="1"/>
      <c r="T73" s="1"/>
      <c r="U73" s="1"/>
      <c r="V73" s="1"/>
      <c r="W73" s="1"/>
      <c r="X73" s="1"/>
    </row>
    <row r="74" spans="1:24" ht="30" customHeight="1" x14ac:dyDescent="0.25">
      <c r="A74" s="55" t="s">
        <v>681</v>
      </c>
      <c r="B74" s="54" t="s">
        <v>1871</v>
      </c>
      <c r="C74" s="57">
        <v>870</v>
      </c>
      <c r="D74" s="48">
        <v>0</v>
      </c>
      <c r="E74" s="49">
        <f>+Tablo241510[[#This Row],[Liste Fiyatı]]*(1-Tablo241510[[#This Row],[İndirim
Oranı]])</f>
        <v>870</v>
      </c>
      <c r="F74" s="50" t="s">
        <v>1672</v>
      </c>
      <c r="G74" s="76"/>
      <c r="H74" s="1"/>
      <c r="I74" s="1"/>
      <c r="J74" s="1"/>
      <c r="K74" s="1"/>
      <c r="L74" s="1"/>
      <c r="M74" s="1"/>
      <c r="N74" s="1"/>
      <c r="O74" s="1"/>
      <c r="P74" s="1"/>
      <c r="Q74" s="1"/>
      <c r="R74" s="1"/>
      <c r="S74" s="1"/>
      <c r="T74" s="1"/>
      <c r="U74" s="1"/>
      <c r="V74" s="1"/>
      <c r="W74" s="1"/>
      <c r="X74" s="1"/>
    </row>
    <row r="75" spans="1:24" ht="30" customHeight="1" x14ac:dyDescent="0.25">
      <c r="A75" s="55" t="s">
        <v>684</v>
      </c>
      <c r="B75" s="54" t="s">
        <v>1872</v>
      </c>
      <c r="C75" s="57">
        <v>870</v>
      </c>
      <c r="D75" s="48">
        <v>0</v>
      </c>
      <c r="E75" s="49">
        <f>+Tablo241510[[#This Row],[Liste Fiyatı]]*(1-Tablo241510[[#This Row],[İndirim
Oranı]])</f>
        <v>870</v>
      </c>
      <c r="F75" s="50" t="s">
        <v>1672</v>
      </c>
      <c r="G75" s="76"/>
      <c r="H75" s="1"/>
      <c r="I75" s="1"/>
      <c r="J75" s="1"/>
      <c r="K75" s="1"/>
      <c r="L75" s="1"/>
      <c r="M75" s="1"/>
      <c r="N75" s="1"/>
      <c r="O75" s="1"/>
      <c r="P75" s="1"/>
      <c r="Q75" s="1"/>
      <c r="R75" s="1"/>
      <c r="S75" s="1"/>
      <c r="T75" s="1"/>
      <c r="U75" s="1"/>
      <c r="V75" s="1"/>
      <c r="W75" s="1"/>
      <c r="X75" s="1"/>
    </row>
    <row r="76" spans="1:24" ht="30" customHeight="1" x14ac:dyDescent="0.25">
      <c r="A76" s="55" t="s">
        <v>682</v>
      </c>
      <c r="B76" s="54" t="s">
        <v>1873</v>
      </c>
      <c r="C76" s="57">
        <v>985</v>
      </c>
      <c r="D76" s="48">
        <v>0</v>
      </c>
      <c r="E76" s="49">
        <f>+Tablo241510[[#This Row],[Liste Fiyatı]]*(1-Tablo241510[[#This Row],[İndirim
Oranı]])</f>
        <v>985</v>
      </c>
      <c r="F76" s="50" t="s">
        <v>1672</v>
      </c>
      <c r="G76" s="76"/>
      <c r="H76" s="1"/>
      <c r="I76" s="1"/>
      <c r="J76" s="1"/>
      <c r="K76" s="1"/>
      <c r="L76" s="1"/>
      <c r="M76" s="1"/>
      <c r="N76" s="1"/>
      <c r="O76" s="1"/>
      <c r="P76" s="1"/>
      <c r="Q76" s="1"/>
      <c r="R76" s="1"/>
      <c r="S76" s="1"/>
      <c r="T76" s="1"/>
      <c r="U76" s="1"/>
      <c r="V76" s="1"/>
      <c r="W76" s="1"/>
      <c r="X76" s="1"/>
    </row>
    <row r="77" spans="1:24" ht="30" customHeight="1" x14ac:dyDescent="0.25">
      <c r="A77" s="55" t="s">
        <v>683</v>
      </c>
      <c r="B77" s="54" t="s">
        <v>1874</v>
      </c>
      <c r="C77" s="57">
        <v>985</v>
      </c>
      <c r="D77" s="48">
        <v>0</v>
      </c>
      <c r="E77" s="49">
        <f>+Tablo241510[[#This Row],[Liste Fiyatı]]*(1-Tablo241510[[#This Row],[İndirim
Oranı]])</f>
        <v>985</v>
      </c>
      <c r="F77" s="50" t="s">
        <v>1672</v>
      </c>
      <c r="G77" s="76"/>
      <c r="H77" s="1"/>
      <c r="I77" s="1"/>
      <c r="J77" s="1"/>
      <c r="K77" s="1"/>
      <c r="L77" s="1"/>
      <c r="M77" s="1"/>
      <c r="N77" s="1"/>
      <c r="O77" s="1"/>
      <c r="P77" s="1"/>
      <c r="Q77" s="1"/>
      <c r="R77" s="1"/>
      <c r="S77" s="1"/>
      <c r="T77" s="1"/>
      <c r="U77" s="1"/>
      <c r="V77" s="1"/>
      <c r="W77" s="1"/>
      <c r="X77" s="1"/>
    </row>
    <row r="78" spans="1:24" ht="30" customHeight="1" x14ac:dyDescent="0.25">
      <c r="A78" s="55" t="s">
        <v>685</v>
      </c>
      <c r="B78" s="54" t="s">
        <v>1875</v>
      </c>
      <c r="C78" s="57">
        <v>605</v>
      </c>
      <c r="D78" s="48">
        <v>0</v>
      </c>
      <c r="E78" s="49">
        <f>+Tablo241510[[#This Row],[Liste Fiyatı]]*(1-Tablo241510[[#This Row],[İndirim
Oranı]])</f>
        <v>605</v>
      </c>
      <c r="F78" s="50" t="s">
        <v>1672</v>
      </c>
      <c r="G78" s="76"/>
      <c r="H78" s="1"/>
      <c r="I78" s="1"/>
      <c r="J78" s="1"/>
      <c r="K78" s="1"/>
      <c r="L78" s="1"/>
      <c r="M78" s="1"/>
      <c r="N78" s="1"/>
      <c r="O78" s="1"/>
      <c r="P78" s="1"/>
      <c r="Q78" s="1"/>
      <c r="R78" s="1"/>
      <c r="S78" s="1"/>
      <c r="T78" s="1"/>
      <c r="U78" s="1"/>
      <c r="V78" s="1"/>
      <c r="W78" s="1"/>
      <c r="X78" s="1"/>
    </row>
    <row r="79" spans="1:24" ht="30" customHeight="1" x14ac:dyDescent="0.25">
      <c r="A79" s="55" t="s">
        <v>686</v>
      </c>
      <c r="B79" s="54" t="s">
        <v>1876</v>
      </c>
      <c r="C79" s="57">
        <v>605</v>
      </c>
      <c r="D79" s="48">
        <v>0</v>
      </c>
      <c r="E79" s="49">
        <f>+Tablo241510[[#This Row],[Liste Fiyatı]]*(1-Tablo241510[[#This Row],[İndirim
Oranı]])</f>
        <v>605</v>
      </c>
      <c r="F79" s="50" t="s">
        <v>1672</v>
      </c>
      <c r="G79" s="76"/>
      <c r="H79" s="1"/>
      <c r="I79" s="1"/>
      <c r="J79" s="1"/>
      <c r="K79" s="1"/>
      <c r="L79" s="1"/>
      <c r="M79" s="1"/>
      <c r="N79" s="1"/>
      <c r="O79" s="1"/>
      <c r="P79" s="1"/>
      <c r="Q79" s="1"/>
      <c r="R79" s="1"/>
      <c r="S79" s="1"/>
      <c r="T79" s="1"/>
      <c r="U79" s="1"/>
      <c r="V79" s="1"/>
      <c r="W79" s="1"/>
      <c r="X79" s="1"/>
    </row>
    <row r="80" spans="1:24" ht="30" customHeight="1" x14ac:dyDescent="0.25">
      <c r="A80" s="55" t="s">
        <v>687</v>
      </c>
      <c r="B80" s="54" t="s">
        <v>1877</v>
      </c>
      <c r="C80" s="57">
        <v>1020</v>
      </c>
      <c r="D80" s="48">
        <v>0</v>
      </c>
      <c r="E80" s="49">
        <f>+Tablo241510[[#This Row],[Liste Fiyatı]]*(1-Tablo241510[[#This Row],[İndirim
Oranı]])</f>
        <v>1020</v>
      </c>
      <c r="F80" s="50" t="s">
        <v>1672</v>
      </c>
      <c r="G80" s="76"/>
      <c r="H80" s="1"/>
      <c r="I80" s="1"/>
      <c r="J80" s="1"/>
      <c r="K80" s="1"/>
      <c r="L80" s="1"/>
      <c r="M80" s="1"/>
      <c r="N80" s="1"/>
      <c r="O80" s="1"/>
      <c r="P80" s="1"/>
      <c r="Q80" s="1"/>
      <c r="R80" s="1"/>
      <c r="S80" s="1"/>
      <c r="T80" s="1"/>
      <c r="U80" s="1"/>
      <c r="V80" s="1"/>
      <c r="W80" s="1"/>
      <c r="X80" s="1"/>
    </row>
    <row r="81" spans="1:24" ht="30" customHeight="1" x14ac:dyDescent="0.25">
      <c r="A81" s="55" t="s">
        <v>690</v>
      </c>
      <c r="B81" s="54" t="s">
        <v>1877</v>
      </c>
      <c r="C81" s="57">
        <v>1020</v>
      </c>
      <c r="D81" s="48">
        <v>0</v>
      </c>
      <c r="E81" s="49">
        <f>+Tablo241510[[#This Row],[Liste Fiyatı]]*(1-Tablo241510[[#This Row],[İndirim
Oranı]])</f>
        <v>1020</v>
      </c>
      <c r="F81" s="50" t="s">
        <v>1672</v>
      </c>
      <c r="G81" s="76"/>
      <c r="H81" s="1"/>
      <c r="I81" s="1"/>
      <c r="J81" s="1"/>
      <c r="K81" s="1"/>
      <c r="L81" s="1"/>
      <c r="M81" s="1"/>
      <c r="N81" s="1"/>
      <c r="O81" s="1"/>
      <c r="P81" s="1"/>
      <c r="Q81" s="1"/>
      <c r="R81" s="1"/>
      <c r="S81" s="1"/>
      <c r="T81" s="1"/>
      <c r="U81" s="1"/>
      <c r="V81" s="1"/>
      <c r="W81" s="1"/>
      <c r="X81" s="1"/>
    </row>
    <row r="82" spans="1:24" ht="30" customHeight="1" x14ac:dyDescent="0.25">
      <c r="A82" s="55" t="s">
        <v>688</v>
      </c>
      <c r="B82" s="54" t="s">
        <v>1878</v>
      </c>
      <c r="C82" s="57">
        <v>1050</v>
      </c>
      <c r="D82" s="48">
        <v>0</v>
      </c>
      <c r="E82" s="49">
        <f>+Tablo241510[[#This Row],[Liste Fiyatı]]*(1-Tablo241510[[#This Row],[İndirim
Oranı]])</f>
        <v>1050</v>
      </c>
      <c r="F82" s="50" t="s">
        <v>1672</v>
      </c>
      <c r="G82" s="76"/>
      <c r="H82" s="1"/>
      <c r="I82" s="1"/>
      <c r="J82" s="1"/>
      <c r="K82" s="1"/>
      <c r="L82" s="1"/>
      <c r="M82" s="1"/>
      <c r="N82" s="1"/>
      <c r="O82" s="1"/>
      <c r="P82" s="1"/>
      <c r="Q82" s="1"/>
      <c r="R82" s="1"/>
      <c r="S82" s="1"/>
      <c r="T82" s="1"/>
      <c r="U82" s="1"/>
      <c r="V82" s="1"/>
      <c r="W82" s="1"/>
      <c r="X82" s="1"/>
    </row>
    <row r="83" spans="1:24" ht="30" customHeight="1" x14ac:dyDescent="0.25">
      <c r="A83" s="55" t="s">
        <v>689</v>
      </c>
      <c r="B83" s="54" t="s">
        <v>1879</v>
      </c>
      <c r="C83" s="57">
        <v>1050</v>
      </c>
      <c r="D83" s="48">
        <v>0</v>
      </c>
      <c r="E83" s="49">
        <f>+Tablo241510[[#This Row],[Liste Fiyatı]]*(1-Tablo241510[[#This Row],[İndirim
Oranı]])</f>
        <v>1050</v>
      </c>
      <c r="F83" s="50" t="s">
        <v>1672</v>
      </c>
      <c r="G83" s="76"/>
      <c r="H83" s="1"/>
      <c r="I83" s="1"/>
      <c r="J83" s="1"/>
      <c r="K83" s="1"/>
      <c r="L83" s="1"/>
      <c r="M83" s="1"/>
      <c r="N83" s="1"/>
      <c r="O83" s="1"/>
      <c r="P83" s="1"/>
      <c r="Q83" s="1"/>
      <c r="R83" s="1"/>
      <c r="S83" s="1"/>
      <c r="T83" s="1"/>
      <c r="U83" s="1"/>
      <c r="V83" s="1"/>
      <c r="W83" s="1"/>
      <c r="X83" s="1"/>
    </row>
    <row r="84" spans="1:24" ht="30" customHeight="1" x14ac:dyDescent="0.25">
      <c r="A84" s="55" t="s">
        <v>691</v>
      </c>
      <c r="B84" s="54" t="s">
        <v>1880</v>
      </c>
      <c r="C84" s="57">
        <v>215</v>
      </c>
      <c r="D84" s="48">
        <v>0</v>
      </c>
      <c r="E84" s="49">
        <f>+Tablo241510[[#This Row],[Liste Fiyatı]]*(1-Tablo241510[[#This Row],[İndirim
Oranı]])</f>
        <v>215</v>
      </c>
      <c r="F84" s="50" t="s">
        <v>1672</v>
      </c>
      <c r="G84" s="76"/>
      <c r="H84" s="1"/>
      <c r="I84" s="1"/>
      <c r="J84" s="1"/>
      <c r="K84" s="1"/>
      <c r="L84" s="1"/>
      <c r="M84" s="1"/>
      <c r="N84" s="1"/>
      <c r="O84" s="1"/>
      <c r="P84" s="1"/>
      <c r="Q84" s="1"/>
      <c r="R84" s="1"/>
      <c r="S84" s="1"/>
      <c r="T84" s="1"/>
      <c r="U84" s="1"/>
      <c r="V84" s="1"/>
      <c r="W84" s="1"/>
      <c r="X84" s="1"/>
    </row>
    <row r="85" spans="1:24" ht="30" customHeight="1" x14ac:dyDescent="0.25">
      <c r="A85" s="55" t="s">
        <v>692</v>
      </c>
      <c r="B85" s="54" t="s">
        <v>1881</v>
      </c>
      <c r="C85" s="57">
        <v>330</v>
      </c>
      <c r="D85" s="48">
        <v>0</v>
      </c>
      <c r="E85" s="49">
        <f>+Tablo241510[[#This Row],[Liste Fiyatı]]*(1-Tablo241510[[#This Row],[İndirim
Oranı]])</f>
        <v>330</v>
      </c>
      <c r="F85" s="50" t="s">
        <v>1672</v>
      </c>
      <c r="G85" s="76"/>
      <c r="H85" s="1"/>
      <c r="I85" s="1"/>
      <c r="J85" s="1"/>
      <c r="K85" s="1"/>
      <c r="L85" s="1"/>
      <c r="M85" s="1"/>
      <c r="N85" s="1"/>
      <c r="O85" s="1"/>
      <c r="P85" s="1"/>
      <c r="Q85" s="1"/>
      <c r="R85" s="1"/>
      <c r="S85" s="1"/>
      <c r="T85" s="1"/>
      <c r="U85" s="1"/>
      <c r="V85" s="1"/>
      <c r="W85" s="1"/>
      <c r="X85" s="1"/>
    </row>
    <row r="86" spans="1:24" ht="30" customHeight="1" x14ac:dyDescent="0.25">
      <c r="A86" s="55" t="s">
        <v>693</v>
      </c>
      <c r="B86" s="54" t="s">
        <v>1882</v>
      </c>
      <c r="C86" s="57">
        <v>260</v>
      </c>
      <c r="D86" s="48">
        <v>0</v>
      </c>
      <c r="E86" s="49">
        <f>+Tablo241510[[#This Row],[Liste Fiyatı]]*(1-Tablo241510[[#This Row],[İndirim
Oranı]])</f>
        <v>260</v>
      </c>
      <c r="F86" s="50" t="s">
        <v>1672</v>
      </c>
      <c r="G86" s="76"/>
      <c r="H86" s="1"/>
      <c r="I86" s="1"/>
      <c r="J86" s="1"/>
      <c r="K86" s="1"/>
      <c r="L86" s="1"/>
      <c r="M86" s="1"/>
      <c r="N86" s="1"/>
      <c r="O86" s="1"/>
      <c r="P86" s="1"/>
      <c r="Q86" s="1"/>
      <c r="R86" s="1"/>
      <c r="S86" s="1"/>
      <c r="T86" s="1"/>
      <c r="U86" s="1"/>
      <c r="V86" s="1"/>
      <c r="W86" s="1"/>
      <c r="X86" s="1"/>
    </row>
    <row r="87" spans="1:24" ht="30" customHeight="1" x14ac:dyDescent="0.25">
      <c r="A87" s="55" t="s">
        <v>694</v>
      </c>
      <c r="B87" s="54" t="s">
        <v>1883</v>
      </c>
      <c r="C87" s="57">
        <v>305</v>
      </c>
      <c r="D87" s="48">
        <v>0</v>
      </c>
      <c r="E87" s="49">
        <f>+Tablo241510[[#This Row],[Liste Fiyatı]]*(1-Tablo241510[[#This Row],[İndirim
Oranı]])</f>
        <v>305</v>
      </c>
      <c r="F87" s="50" t="s">
        <v>1672</v>
      </c>
      <c r="G87" s="76"/>
      <c r="H87" s="1"/>
      <c r="I87" s="1"/>
      <c r="J87" s="1"/>
      <c r="K87" s="1"/>
      <c r="L87" s="1"/>
      <c r="M87" s="1"/>
      <c r="N87" s="1"/>
      <c r="O87" s="1"/>
      <c r="P87" s="1"/>
      <c r="Q87" s="1"/>
      <c r="R87" s="1"/>
      <c r="S87" s="1"/>
      <c r="T87" s="1"/>
      <c r="U87" s="1"/>
      <c r="V87" s="1"/>
      <c r="W87" s="1"/>
      <c r="X87" s="1"/>
    </row>
    <row r="88" spans="1:24" ht="30" customHeight="1" x14ac:dyDescent="0.25">
      <c r="A88" s="55" t="s">
        <v>696</v>
      </c>
      <c r="B88" s="54" t="s">
        <v>1884</v>
      </c>
      <c r="C88" s="57">
        <v>540</v>
      </c>
      <c r="D88" s="48">
        <v>0</v>
      </c>
      <c r="E88" s="49">
        <f>+Tablo241510[[#This Row],[Liste Fiyatı]]*(1-Tablo241510[[#This Row],[İndirim
Oranı]])</f>
        <v>540</v>
      </c>
      <c r="F88" s="50" t="s">
        <v>1672</v>
      </c>
      <c r="G88" s="76"/>
      <c r="H88" s="1"/>
      <c r="I88" s="1"/>
      <c r="J88" s="1"/>
      <c r="K88" s="1"/>
      <c r="L88" s="1"/>
      <c r="M88" s="1"/>
      <c r="N88" s="1"/>
      <c r="O88" s="1"/>
      <c r="P88" s="1"/>
      <c r="Q88" s="1"/>
      <c r="R88" s="1"/>
      <c r="S88" s="1"/>
      <c r="T88" s="1"/>
      <c r="U88" s="1"/>
      <c r="V88" s="1"/>
      <c r="W88" s="1"/>
      <c r="X88" s="1"/>
    </row>
    <row r="89" spans="1:24" ht="30" customHeight="1" x14ac:dyDescent="0.25">
      <c r="A89" s="55" t="s">
        <v>697</v>
      </c>
      <c r="B89" s="54" t="s">
        <v>1885</v>
      </c>
      <c r="C89" s="57">
        <v>410</v>
      </c>
      <c r="D89" s="48">
        <v>0</v>
      </c>
      <c r="E89" s="49">
        <f>+Tablo241510[[#This Row],[Liste Fiyatı]]*(1-Tablo241510[[#This Row],[İndirim
Oranı]])</f>
        <v>410</v>
      </c>
      <c r="F89" s="50" t="s">
        <v>1672</v>
      </c>
      <c r="G89" s="76"/>
      <c r="H89" s="1"/>
      <c r="I89" s="1"/>
      <c r="J89" s="1"/>
      <c r="K89" s="1"/>
      <c r="L89" s="1"/>
      <c r="M89" s="1"/>
      <c r="N89" s="1"/>
      <c r="O89" s="1"/>
      <c r="P89" s="1"/>
      <c r="Q89" s="1"/>
      <c r="R89" s="1"/>
      <c r="S89" s="1"/>
      <c r="T89" s="1"/>
      <c r="U89" s="1"/>
      <c r="V89" s="1"/>
      <c r="W89" s="1"/>
      <c r="X89" s="1"/>
    </row>
    <row r="90" spans="1:24" ht="30" customHeight="1" x14ac:dyDescent="0.25">
      <c r="A90" s="55" t="s">
        <v>695</v>
      </c>
      <c r="B90" s="54" t="s">
        <v>1886</v>
      </c>
      <c r="C90" s="57">
        <v>465</v>
      </c>
      <c r="D90" s="48">
        <v>0</v>
      </c>
      <c r="E90" s="49">
        <f>+Tablo241510[[#This Row],[Liste Fiyatı]]*(1-Tablo241510[[#This Row],[İndirim
Oranı]])</f>
        <v>465</v>
      </c>
      <c r="F90" s="50" t="s">
        <v>1672</v>
      </c>
      <c r="G90" s="76"/>
      <c r="H90" s="1"/>
      <c r="I90" s="1"/>
      <c r="J90" s="1"/>
      <c r="K90" s="1"/>
      <c r="L90" s="1"/>
      <c r="M90" s="1"/>
      <c r="N90" s="1"/>
      <c r="O90" s="1"/>
      <c r="P90" s="1"/>
      <c r="Q90" s="1"/>
      <c r="R90" s="1"/>
      <c r="S90" s="1"/>
      <c r="T90" s="1"/>
      <c r="U90" s="1"/>
      <c r="V90" s="1"/>
      <c r="W90" s="1"/>
      <c r="X90" s="1"/>
    </row>
    <row r="91" spans="1:24" ht="30" customHeight="1" x14ac:dyDescent="0.25">
      <c r="A91" s="55" t="s">
        <v>698</v>
      </c>
      <c r="B91" s="54" t="s">
        <v>1887</v>
      </c>
      <c r="C91" s="57">
        <v>800</v>
      </c>
      <c r="D91" s="48">
        <v>0</v>
      </c>
      <c r="E91" s="49">
        <f>+Tablo241510[[#This Row],[Liste Fiyatı]]*(1-Tablo241510[[#This Row],[İndirim
Oranı]])</f>
        <v>800</v>
      </c>
      <c r="F91" s="50" t="s">
        <v>1672</v>
      </c>
      <c r="G91" s="76"/>
      <c r="H91" s="1"/>
      <c r="I91" s="1"/>
      <c r="J91" s="1"/>
      <c r="K91" s="1"/>
      <c r="L91" s="1"/>
      <c r="M91" s="1"/>
      <c r="N91" s="1"/>
      <c r="O91" s="1"/>
      <c r="P91" s="1"/>
      <c r="Q91" s="1"/>
      <c r="R91" s="1"/>
      <c r="S91" s="1"/>
      <c r="T91" s="1"/>
      <c r="U91" s="1"/>
      <c r="V91" s="1"/>
      <c r="W91" s="1"/>
      <c r="X91" s="1"/>
    </row>
    <row r="92" spans="1:24" ht="30" customHeight="1" x14ac:dyDescent="0.25">
      <c r="A92" s="55" t="s">
        <v>699</v>
      </c>
      <c r="B92" s="54" t="s">
        <v>1888</v>
      </c>
      <c r="C92" s="57">
        <v>250</v>
      </c>
      <c r="D92" s="48">
        <v>0</v>
      </c>
      <c r="E92" s="49">
        <f>+Tablo241510[[#This Row],[Liste Fiyatı]]*(1-Tablo241510[[#This Row],[İndirim
Oranı]])</f>
        <v>250</v>
      </c>
      <c r="F92" s="50" t="s">
        <v>1672</v>
      </c>
      <c r="G92" s="76"/>
      <c r="H92" s="1"/>
      <c r="I92" s="1"/>
      <c r="J92" s="1"/>
      <c r="K92" s="1"/>
      <c r="L92" s="1"/>
      <c r="M92" s="1"/>
      <c r="N92" s="1"/>
      <c r="O92" s="1"/>
      <c r="P92" s="1"/>
      <c r="Q92" s="1"/>
      <c r="R92" s="1"/>
      <c r="S92" s="1"/>
      <c r="T92" s="1"/>
      <c r="U92" s="1"/>
      <c r="V92" s="1"/>
      <c r="W92" s="1"/>
      <c r="X92" s="1"/>
    </row>
    <row r="93" spans="1:24" ht="30" customHeight="1" x14ac:dyDescent="0.25">
      <c r="A93" s="55" t="s">
        <v>700</v>
      </c>
      <c r="B93" s="54" t="s">
        <v>1889</v>
      </c>
      <c r="C93" s="57">
        <v>350</v>
      </c>
      <c r="D93" s="48">
        <v>0</v>
      </c>
      <c r="E93" s="49">
        <f>+Tablo241510[[#This Row],[Liste Fiyatı]]*(1-Tablo241510[[#This Row],[İndirim
Oranı]])</f>
        <v>350</v>
      </c>
      <c r="F93" s="50" t="s">
        <v>1672</v>
      </c>
      <c r="G93" s="76"/>
      <c r="H93" s="1"/>
      <c r="I93" s="1"/>
      <c r="J93" s="1"/>
      <c r="K93" s="1"/>
      <c r="L93" s="1"/>
      <c r="M93" s="1"/>
      <c r="N93" s="1"/>
      <c r="O93" s="1"/>
      <c r="P93" s="1"/>
      <c r="Q93" s="1"/>
      <c r="R93" s="1"/>
      <c r="S93" s="1"/>
      <c r="T93" s="1"/>
      <c r="U93" s="1"/>
      <c r="V93" s="1"/>
      <c r="W93" s="1"/>
      <c r="X93" s="1"/>
    </row>
    <row r="94" spans="1:24" ht="30" customHeight="1" x14ac:dyDescent="0.25">
      <c r="A94" s="55" t="s">
        <v>701</v>
      </c>
      <c r="B94" s="54" t="s">
        <v>1890</v>
      </c>
      <c r="C94" s="57">
        <v>530</v>
      </c>
      <c r="D94" s="48">
        <v>0</v>
      </c>
      <c r="E94" s="49">
        <f>+Tablo241510[[#This Row],[Liste Fiyatı]]*(1-Tablo241510[[#This Row],[İndirim
Oranı]])</f>
        <v>530</v>
      </c>
      <c r="F94" s="50" t="s">
        <v>1672</v>
      </c>
      <c r="G94" s="76"/>
      <c r="H94" s="1"/>
      <c r="I94" s="1"/>
      <c r="J94" s="1"/>
      <c r="K94" s="1"/>
      <c r="L94" s="1"/>
      <c r="M94" s="1"/>
      <c r="N94" s="1"/>
      <c r="O94" s="1"/>
      <c r="P94" s="1"/>
      <c r="Q94" s="1"/>
      <c r="R94" s="1"/>
      <c r="S94" s="1"/>
      <c r="T94" s="1"/>
      <c r="U94" s="1"/>
      <c r="V94" s="1"/>
      <c r="W94" s="1"/>
      <c r="X94" s="1"/>
    </row>
    <row r="95" spans="1:24" ht="30" customHeight="1" x14ac:dyDescent="0.25">
      <c r="A95" s="55" t="s">
        <v>702</v>
      </c>
      <c r="B95" s="54" t="s">
        <v>1891</v>
      </c>
      <c r="C95" s="57">
        <v>205</v>
      </c>
      <c r="D95" s="48">
        <v>0</v>
      </c>
      <c r="E95" s="49">
        <f>+Tablo241510[[#This Row],[Liste Fiyatı]]*(1-Tablo241510[[#This Row],[İndirim
Oranı]])</f>
        <v>205</v>
      </c>
      <c r="F95" s="50" t="s">
        <v>1672</v>
      </c>
      <c r="G95" s="76"/>
      <c r="H95" s="1"/>
      <c r="I95" s="1"/>
      <c r="J95" s="1"/>
      <c r="K95" s="1"/>
      <c r="L95" s="1"/>
      <c r="M95" s="1"/>
      <c r="N95" s="1"/>
      <c r="O95" s="1"/>
      <c r="P95" s="1"/>
      <c r="Q95" s="1"/>
      <c r="R95" s="1"/>
      <c r="S95" s="1"/>
      <c r="T95" s="1"/>
      <c r="U95" s="1"/>
      <c r="V95" s="1"/>
      <c r="W95" s="1"/>
      <c r="X95" s="1"/>
    </row>
    <row r="96" spans="1:24" ht="30" customHeight="1" x14ac:dyDescent="0.25">
      <c r="A96" s="55" t="s">
        <v>703</v>
      </c>
      <c r="B96" s="54" t="s">
        <v>1892</v>
      </c>
      <c r="C96" s="57">
        <v>250</v>
      </c>
      <c r="D96" s="48">
        <v>0</v>
      </c>
      <c r="E96" s="49">
        <f>+Tablo241510[[#This Row],[Liste Fiyatı]]*(1-Tablo241510[[#This Row],[İndirim
Oranı]])</f>
        <v>250</v>
      </c>
      <c r="F96" s="50" t="s">
        <v>1672</v>
      </c>
      <c r="G96" s="76"/>
      <c r="H96" s="1"/>
      <c r="I96" s="1"/>
      <c r="J96" s="1"/>
      <c r="K96" s="1"/>
      <c r="L96" s="1"/>
      <c r="M96" s="1"/>
      <c r="N96" s="1"/>
      <c r="O96" s="1"/>
      <c r="P96" s="1"/>
      <c r="Q96" s="1"/>
      <c r="R96" s="1"/>
      <c r="S96" s="1"/>
      <c r="T96" s="1"/>
      <c r="U96" s="1"/>
      <c r="V96" s="1"/>
      <c r="W96" s="1"/>
      <c r="X96" s="1"/>
    </row>
    <row r="97" spans="1:24" ht="30" customHeight="1" x14ac:dyDescent="0.25">
      <c r="A97" s="55" t="s">
        <v>704</v>
      </c>
      <c r="B97" s="54" t="s">
        <v>1893</v>
      </c>
      <c r="C97" s="57">
        <v>285</v>
      </c>
      <c r="D97" s="48">
        <v>0</v>
      </c>
      <c r="E97" s="49">
        <f>+Tablo241510[[#This Row],[Liste Fiyatı]]*(1-Tablo241510[[#This Row],[İndirim
Oranı]])</f>
        <v>285</v>
      </c>
      <c r="F97" s="50" t="s">
        <v>1672</v>
      </c>
      <c r="G97" s="76"/>
      <c r="H97" s="1"/>
      <c r="I97" s="1"/>
      <c r="J97" s="1"/>
      <c r="K97" s="1"/>
      <c r="L97" s="1"/>
      <c r="M97" s="1"/>
      <c r="N97" s="1"/>
      <c r="O97" s="1"/>
      <c r="P97" s="1"/>
      <c r="Q97" s="1"/>
      <c r="R97" s="1"/>
      <c r="S97" s="1"/>
      <c r="T97" s="1"/>
      <c r="U97" s="1"/>
      <c r="V97" s="1"/>
      <c r="W97" s="1"/>
      <c r="X97" s="1"/>
    </row>
    <row r="98" spans="1:24" ht="30" customHeight="1" x14ac:dyDescent="0.25">
      <c r="A98" s="55" t="s">
        <v>705</v>
      </c>
      <c r="B98" s="54" t="s">
        <v>1894</v>
      </c>
      <c r="C98" s="57">
        <v>445</v>
      </c>
      <c r="D98" s="48">
        <v>0</v>
      </c>
      <c r="E98" s="49">
        <f>+Tablo241510[[#This Row],[Liste Fiyatı]]*(1-Tablo241510[[#This Row],[İndirim
Oranı]])</f>
        <v>445</v>
      </c>
      <c r="F98" s="50" t="s">
        <v>1672</v>
      </c>
      <c r="G98" s="76"/>
      <c r="H98" s="1"/>
      <c r="I98" s="1"/>
      <c r="J98" s="1"/>
      <c r="K98" s="1"/>
      <c r="L98" s="1"/>
      <c r="M98" s="1"/>
      <c r="N98" s="1"/>
      <c r="O98" s="1"/>
      <c r="P98" s="1"/>
      <c r="Q98" s="1"/>
      <c r="R98" s="1"/>
      <c r="S98" s="1"/>
      <c r="T98" s="1"/>
      <c r="U98" s="1"/>
      <c r="V98" s="1"/>
      <c r="W98" s="1"/>
      <c r="X98" s="1"/>
    </row>
    <row r="99" spans="1:24" ht="30" customHeight="1" x14ac:dyDescent="0.25">
      <c r="A99" s="55" t="s">
        <v>706</v>
      </c>
      <c r="B99" s="54" t="s">
        <v>1895</v>
      </c>
      <c r="C99" s="57">
        <v>240</v>
      </c>
      <c r="D99" s="48">
        <v>0</v>
      </c>
      <c r="E99" s="49">
        <f>+Tablo241510[[#This Row],[Liste Fiyatı]]*(1-Tablo241510[[#This Row],[İndirim
Oranı]])</f>
        <v>240</v>
      </c>
      <c r="F99" s="50" t="s">
        <v>1672</v>
      </c>
      <c r="G99" s="76"/>
      <c r="H99" s="1"/>
      <c r="I99" s="1"/>
      <c r="J99" s="1"/>
      <c r="K99" s="1"/>
      <c r="L99" s="1"/>
      <c r="M99" s="1"/>
      <c r="N99" s="1"/>
      <c r="O99" s="1"/>
      <c r="P99" s="1"/>
      <c r="Q99" s="1"/>
      <c r="R99" s="1"/>
      <c r="S99" s="1"/>
      <c r="T99" s="1"/>
      <c r="U99" s="1"/>
      <c r="V99" s="1"/>
      <c r="W99" s="1"/>
      <c r="X99" s="1"/>
    </row>
    <row r="100" spans="1:24" ht="30" customHeight="1" x14ac:dyDescent="0.25">
      <c r="A100" s="55" t="s">
        <v>707</v>
      </c>
      <c r="B100" s="54" t="s">
        <v>1896</v>
      </c>
      <c r="C100" s="57">
        <v>330</v>
      </c>
      <c r="D100" s="48">
        <v>0</v>
      </c>
      <c r="E100" s="49">
        <f>+Tablo241510[[#This Row],[Liste Fiyatı]]*(1-Tablo241510[[#This Row],[İndirim
Oranı]])</f>
        <v>330</v>
      </c>
      <c r="F100" s="50" t="s">
        <v>1672</v>
      </c>
      <c r="G100" s="76"/>
      <c r="H100" s="1"/>
      <c r="I100" s="1"/>
      <c r="J100" s="1"/>
      <c r="K100" s="1"/>
      <c r="L100" s="1"/>
      <c r="M100" s="1"/>
      <c r="N100" s="1"/>
      <c r="O100" s="1"/>
      <c r="P100" s="1"/>
      <c r="Q100" s="1"/>
      <c r="R100" s="1"/>
      <c r="S100" s="1"/>
      <c r="T100" s="1"/>
      <c r="U100" s="1"/>
      <c r="V100" s="1"/>
      <c r="W100" s="1"/>
      <c r="X100" s="1"/>
    </row>
    <row r="101" spans="1:24" ht="30" customHeight="1" x14ac:dyDescent="0.25">
      <c r="A101" s="55" t="s">
        <v>708</v>
      </c>
      <c r="B101" s="54" t="s">
        <v>1897</v>
      </c>
      <c r="C101" s="57">
        <v>510</v>
      </c>
      <c r="D101" s="48">
        <v>0</v>
      </c>
      <c r="E101" s="49">
        <f>+Tablo241510[[#This Row],[Liste Fiyatı]]*(1-Tablo241510[[#This Row],[İndirim
Oranı]])</f>
        <v>510</v>
      </c>
      <c r="F101" s="50" t="s">
        <v>1672</v>
      </c>
      <c r="G101" s="76"/>
      <c r="H101" s="1"/>
      <c r="I101" s="1"/>
      <c r="J101" s="1"/>
      <c r="K101" s="1"/>
      <c r="L101" s="1"/>
      <c r="M101" s="1"/>
      <c r="N101" s="1"/>
      <c r="O101" s="1"/>
      <c r="P101" s="1"/>
      <c r="Q101" s="1"/>
      <c r="R101" s="1"/>
      <c r="S101" s="1"/>
      <c r="T101" s="1"/>
      <c r="U101" s="1"/>
      <c r="V101" s="1"/>
      <c r="W101" s="1"/>
      <c r="X101" s="1"/>
    </row>
    <row r="102" spans="1:24" ht="30" customHeight="1" x14ac:dyDescent="0.25">
      <c r="A102" s="55" t="s">
        <v>709</v>
      </c>
      <c r="B102" s="54" t="s">
        <v>1898</v>
      </c>
      <c r="C102" s="57">
        <v>205</v>
      </c>
      <c r="D102" s="48">
        <v>0</v>
      </c>
      <c r="E102" s="49">
        <f>+Tablo241510[[#This Row],[Liste Fiyatı]]*(1-Tablo241510[[#This Row],[İndirim
Oranı]])</f>
        <v>205</v>
      </c>
      <c r="F102" s="50" t="s">
        <v>1672</v>
      </c>
      <c r="G102" s="76"/>
      <c r="H102" s="1"/>
      <c r="I102" s="1"/>
      <c r="J102" s="1"/>
      <c r="K102" s="1"/>
      <c r="L102" s="1"/>
      <c r="M102" s="1"/>
      <c r="N102" s="1"/>
      <c r="O102" s="1"/>
      <c r="P102" s="1"/>
      <c r="Q102" s="1"/>
      <c r="R102" s="1"/>
      <c r="S102" s="1"/>
      <c r="T102" s="1"/>
      <c r="U102" s="1"/>
      <c r="V102" s="1"/>
      <c r="W102" s="1"/>
      <c r="X102" s="1"/>
    </row>
    <row r="103" spans="1:24" ht="30" customHeight="1" x14ac:dyDescent="0.25">
      <c r="A103" s="55" t="s">
        <v>710</v>
      </c>
      <c r="B103" s="54" t="s">
        <v>1899</v>
      </c>
      <c r="C103" s="57">
        <v>285</v>
      </c>
      <c r="D103" s="48">
        <v>0</v>
      </c>
      <c r="E103" s="49">
        <f>+Tablo241510[[#This Row],[Liste Fiyatı]]*(1-Tablo241510[[#This Row],[İndirim
Oranı]])</f>
        <v>285</v>
      </c>
      <c r="F103" s="50" t="s">
        <v>1672</v>
      </c>
      <c r="G103" s="76"/>
      <c r="H103" s="1"/>
      <c r="I103" s="1"/>
      <c r="J103" s="1"/>
      <c r="K103" s="1"/>
      <c r="L103" s="1"/>
      <c r="M103" s="1"/>
      <c r="N103" s="1"/>
      <c r="O103" s="1"/>
      <c r="P103" s="1"/>
      <c r="Q103" s="1"/>
      <c r="R103" s="1"/>
      <c r="S103" s="1"/>
      <c r="T103" s="1"/>
      <c r="U103" s="1"/>
      <c r="V103" s="1"/>
      <c r="W103" s="1"/>
      <c r="X103" s="1"/>
    </row>
    <row r="104" spans="1:24" ht="30" customHeight="1" x14ac:dyDescent="0.25">
      <c r="A104" s="55" t="s">
        <v>711</v>
      </c>
      <c r="B104" s="54" t="s">
        <v>1900</v>
      </c>
      <c r="C104" s="57">
        <v>440</v>
      </c>
      <c r="D104" s="48">
        <v>0</v>
      </c>
      <c r="E104" s="49">
        <f>+Tablo241510[[#This Row],[Liste Fiyatı]]*(1-Tablo241510[[#This Row],[İndirim
Oranı]])</f>
        <v>440</v>
      </c>
      <c r="F104" s="50" t="s">
        <v>1672</v>
      </c>
      <c r="G104" s="76"/>
      <c r="H104" s="1"/>
      <c r="I104" s="1"/>
      <c r="J104" s="1"/>
      <c r="K104" s="1"/>
      <c r="L104" s="1"/>
      <c r="M104" s="1"/>
      <c r="N104" s="1"/>
      <c r="O104" s="1"/>
      <c r="P104" s="1"/>
      <c r="Q104" s="1"/>
      <c r="R104" s="1"/>
      <c r="S104" s="1"/>
      <c r="T104" s="1"/>
      <c r="U104" s="1"/>
      <c r="V104" s="1"/>
      <c r="W104" s="1"/>
      <c r="X104" s="1"/>
    </row>
    <row r="105" spans="1:24" ht="30" customHeight="1" x14ac:dyDescent="0.25">
      <c r="A105" s="55" t="s">
        <v>712</v>
      </c>
      <c r="B105" s="54" t="s">
        <v>1898</v>
      </c>
      <c r="C105" s="57">
        <v>240</v>
      </c>
      <c r="D105" s="48">
        <v>0</v>
      </c>
      <c r="E105" s="49">
        <f>+Tablo241510[[#This Row],[Liste Fiyatı]]*(1-Tablo241510[[#This Row],[İndirim
Oranı]])</f>
        <v>240</v>
      </c>
      <c r="F105" s="50" t="s">
        <v>1672</v>
      </c>
      <c r="G105" s="76"/>
      <c r="H105" s="1"/>
      <c r="I105" s="1"/>
      <c r="J105" s="1"/>
      <c r="K105" s="1"/>
      <c r="L105" s="1"/>
      <c r="M105" s="1"/>
      <c r="N105" s="1"/>
      <c r="O105" s="1"/>
      <c r="P105" s="1"/>
      <c r="Q105" s="1"/>
      <c r="R105" s="1"/>
      <c r="S105" s="1"/>
      <c r="T105" s="1"/>
      <c r="U105" s="1"/>
      <c r="V105" s="1"/>
      <c r="W105" s="1"/>
      <c r="X105" s="1"/>
    </row>
    <row r="106" spans="1:24" ht="30" customHeight="1" x14ac:dyDescent="0.25">
      <c r="A106" s="55" t="s">
        <v>713</v>
      </c>
      <c r="B106" s="54" t="s">
        <v>1901</v>
      </c>
      <c r="C106" s="57">
        <v>330</v>
      </c>
      <c r="D106" s="48">
        <v>0</v>
      </c>
      <c r="E106" s="49">
        <f>+Tablo241510[[#This Row],[Liste Fiyatı]]*(1-Tablo241510[[#This Row],[İndirim
Oranı]])</f>
        <v>330</v>
      </c>
      <c r="F106" s="50" t="s">
        <v>1672</v>
      </c>
      <c r="G106" s="76"/>
      <c r="H106" s="1"/>
      <c r="I106" s="1"/>
      <c r="J106" s="1"/>
      <c r="K106" s="1"/>
      <c r="L106" s="1"/>
      <c r="M106" s="1"/>
      <c r="N106" s="1"/>
      <c r="O106" s="1"/>
      <c r="P106" s="1"/>
      <c r="Q106" s="1"/>
      <c r="R106" s="1"/>
      <c r="S106" s="1"/>
      <c r="T106" s="1"/>
      <c r="U106" s="1"/>
      <c r="V106" s="1"/>
      <c r="W106" s="1"/>
      <c r="X106" s="1"/>
    </row>
    <row r="107" spans="1:24" ht="30" customHeight="1" x14ac:dyDescent="0.25">
      <c r="A107" s="55" t="s">
        <v>714</v>
      </c>
      <c r="B107" s="54" t="s">
        <v>1902</v>
      </c>
      <c r="C107" s="57">
        <v>500</v>
      </c>
      <c r="D107" s="48">
        <v>0</v>
      </c>
      <c r="E107" s="49">
        <f>+Tablo241510[[#This Row],[Liste Fiyatı]]*(1-Tablo241510[[#This Row],[İndirim
Oranı]])</f>
        <v>500</v>
      </c>
      <c r="F107" s="50" t="s">
        <v>1672</v>
      </c>
      <c r="G107" s="76"/>
      <c r="H107" s="1"/>
      <c r="I107" s="1"/>
      <c r="J107" s="1"/>
      <c r="K107" s="1"/>
      <c r="L107" s="1"/>
      <c r="M107" s="1"/>
      <c r="N107" s="1"/>
      <c r="O107" s="1"/>
      <c r="P107" s="1"/>
      <c r="Q107" s="1"/>
      <c r="R107" s="1"/>
      <c r="S107" s="1"/>
      <c r="T107" s="1"/>
      <c r="U107" s="1"/>
      <c r="V107" s="1"/>
      <c r="W107" s="1"/>
      <c r="X107" s="1"/>
    </row>
    <row r="108" spans="1:24" ht="30" customHeight="1" x14ac:dyDescent="0.25">
      <c r="A108" s="55" t="s">
        <v>715</v>
      </c>
      <c r="B108" s="54" t="s">
        <v>1903</v>
      </c>
      <c r="C108" s="57">
        <v>230</v>
      </c>
      <c r="D108" s="48">
        <v>0</v>
      </c>
      <c r="E108" s="49">
        <f>+Tablo241510[[#This Row],[Liste Fiyatı]]*(1-Tablo241510[[#This Row],[İndirim
Oranı]])</f>
        <v>230</v>
      </c>
      <c r="F108" s="50" t="s">
        <v>1672</v>
      </c>
      <c r="G108" s="76"/>
      <c r="H108" s="1"/>
      <c r="I108" s="1"/>
      <c r="J108" s="1"/>
      <c r="K108" s="1"/>
      <c r="L108" s="1"/>
      <c r="M108" s="1"/>
      <c r="N108" s="1"/>
      <c r="O108" s="1"/>
      <c r="P108" s="1"/>
      <c r="Q108" s="1"/>
      <c r="R108" s="1"/>
      <c r="S108" s="1"/>
      <c r="T108" s="1"/>
      <c r="U108" s="1"/>
      <c r="V108" s="1"/>
      <c r="W108" s="1"/>
      <c r="X108" s="1"/>
    </row>
    <row r="109" spans="1:24" ht="30" customHeight="1" x14ac:dyDescent="0.25">
      <c r="A109" s="55" t="s">
        <v>716</v>
      </c>
      <c r="B109" s="54" t="s">
        <v>1904</v>
      </c>
      <c r="C109" s="57">
        <v>230</v>
      </c>
      <c r="D109" s="48">
        <v>0</v>
      </c>
      <c r="E109" s="49">
        <f>+Tablo241510[[#This Row],[Liste Fiyatı]]*(1-Tablo241510[[#This Row],[İndirim
Oranı]])</f>
        <v>230</v>
      </c>
      <c r="F109" s="50" t="s">
        <v>1672</v>
      </c>
      <c r="G109" s="76"/>
      <c r="H109" s="1"/>
      <c r="I109" s="1"/>
      <c r="J109" s="1"/>
      <c r="K109" s="1"/>
      <c r="L109" s="1"/>
      <c r="M109" s="1"/>
      <c r="N109" s="1"/>
      <c r="O109" s="1"/>
      <c r="P109" s="1"/>
      <c r="Q109" s="1"/>
      <c r="R109" s="1"/>
      <c r="S109" s="1"/>
      <c r="T109" s="1"/>
      <c r="U109" s="1"/>
      <c r="V109" s="1"/>
      <c r="W109" s="1"/>
      <c r="X109" s="1"/>
    </row>
    <row r="110" spans="1:24" ht="30" customHeight="1" x14ac:dyDescent="0.25">
      <c r="A110" s="55" t="s">
        <v>717</v>
      </c>
      <c r="B110" s="54" t="s">
        <v>1905</v>
      </c>
      <c r="C110" s="57">
        <v>325</v>
      </c>
      <c r="D110" s="48">
        <v>0</v>
      </c>
      <c r="E110" s="49">
        <f>+Tablo241510[[#This Row],[Liste Fiyatı]]*(1-Tablo241510[[#This Row],[İndirim
Oranı]])</f>
        <v>325</v>
      </c>
      <c r="F110" s="50" t="s">
        <v>1672</v>
      </c>
      <c r="G110" s="76"/>
      <c r="H110" s="1"/>
      <c r="I110" s="1"/>
      <c r="J110" s="1"/>
      <c r="K110" s="1"/>
      <c r="L110" s="1"/>
      <c r="M110" s="1"/>
      <c r="N110" s="1"/>
      <c r="O110" s="1"/>
      <c r="P110" s="1"/>
      <c r="Q110" s="1"/>
      <c r="R110" s="1"/>
      <c r="S110" s="1"/>
      <c r="T110" s="1"/>
      <c r="U110" s="1"/>
      <c r="V110" s="1"/>
      <c r="W110" s="1"/>
      <c r="X110" s="1"/>
    </row>
    <row r="111" spans="1:24" ht="30" customHeight="1" x14ac:dyDescent="0.25">
      <c r="A111" s="55" t="s">
        <v>718</v>
      </c>
      <c r="B111" s="54" t="s">
        <v>1906</v>
      </c>
      <c r="C111" s="57">
        <v>325</v>
      </c>
      <c r="D111" s="48">
        <v>0</v>
      </c>
      <c r="E111" s="49">
        <f>+Tablo241510[[#This Row],[Liste Fiyatı]]*(1-Tablo241510[[#This Row],[İndirim
Oranı]])</f>
        <v>325</v>
      </c>
      <c r="F111" s="50" t="s">
        <v>1672</v>
      </c>
      <c r="G111" s="76"/>
      <c r="H111" s="1"/>
      <c r="I111" s="1"/>
      <c r="J111" s="1"/>
      <c r="K111" s="1"/>
      <c r="L111" s="1"/>
      <c r="M111" s="1"/>
      <c r="N111" s="1"/>
      <c r="O111" s="1"/>
      <c r="P111" s="1"/>
      <c r="Q111" s="1"/>
      <c r="R111" s="1"/>
      <c r="S111" s="1"/>
      <c r="T111" s="1"/>
      <c r="U111" s="1"/>
      <c r="V111" s="1"/>
      <c r="W111" s="1"/>
      <c r="X111" s="1"/>
    </row>
    <row r="112" spans="1:24" ht="30" customHeight="1" x14ac:dyDescent="0.25">
      <c r="A112" s="55" t="s">
        <v>719</v>
      </c>
      <c r="B112" s="54" t="s">
        <v>1907</v>
      </c>
      <c r="C112" s="57">
        <v>495</v>
      </c>
      <c r="D112" s="48">
        <v>0</v>
      </c>
      <c r="E112" s="49">
        <f>+Tablo241510[[#This Row],[Liste Fiyatı]]*(1-Tablo241510[[#This Row],[İndirim
Oranı]])</f>
        <v>495</v>
      </c>
      <c r="F112" s="50" t="s">
        <v>1672</v>
      </c>
      <c r="G112" s="76"/>
      <c r="H112" s="1"/>
      <c r="I112" s="1"/>
      <c r="J112" s="1"/>
      <c r="K112" s="1"/>
      <c r="L112" s="1"/>
      <c r="M112" s="1"/>
      <c r="N112" s="1"/>
      <c r="O112" s="1"/>
      <c r="P112" s="1"/>
      <c r="Q112" s="1"/>
      <c r="R112" s="1"/>
      <c r="S112" s="1"/>
      <c r="T112" s="1"/>
      <c r="U112" s="1"/>
      <c r="V112" s="1"/>
      <c r="W112" s="1"/>
      <c r="X112" s="1"/>
    </row>
    <row r="113" spans="1:24" ht="30" customHeight="1" x14ac:dyDescent="0.25">
      <c r="A113" s="55" t="s">
        <v>720</v>
      </c>
      <c r="B113" s="54" t="s">
        <v>1908</v>
      </c>
      <c r="C113" s="57">
        <v>495</v>
      </c>
      <c r="D113" s="48">
        <v>0</v>
      </c>
      <c r="E113" s="49">
        <f>+Tablo241510[[#This Row],[Liste Fiyatı]]*(1-Tablo241510[[#This Row],[İndirim
Oranı]])</f>
        <v>495</v>
      </c>
      <c r="F113" s="50" t="s">
        <v>1672</v>
      </c>
      <c r="G113" s="76"/>
      <c r="H113" s="1"/>
      <c r="I113" s="1"/>
      <c r="J113" s="1"/>
      <c r="K113" s="1"/>
      <c r="L113" s="1"/>
      <c r="M113" s="1"/>
      <c r="N113" s="1"/>
      <c r="O113" s="1"/>
      <c r="P113" s="1"/>
      <c r="Q113" s="1"/>
      <c r="R113" s="1"/>
      <c r="S113" s="1"/>
      <c r="T113" s="1"/>
      <c r="U113" s="1"/>
      <c r="V113" s="1"/>
      <c r="W113" s="1"/>
      <c r="X113" s="1"/>
    </row>
    <row r="114" spans="1:24" ht="30" customHeight="1" x14ac:dyDescent="0.25">
      <c r="A114" s="55" t="s">
        <v>721</v>
      </c>
      <c r="B114" s="54" t="s">
        <v>1903</v>
      </c>
      <c r="C114" s="57">
        <v>265</v>
      </c>
      <c r="D114" s="48">
        <v>0</v>
      </c>
      <c r="E114" s="49">
        <f>+Tablo241510[[#This Row],[Liste Fiyatı]]*(1-Tablo241510[[#This Row],[İndirim
Oranı]])</f>
        <v>265</v>
      </c>
      <c r="F114" s="50" t="s">
        <v>1672</v>
      </c>
      <c r="G114" s="76"/>
      <c r="H114" s="1"/>
      <c r="I114" s="1"/>
      <c r="J114" s="1"/>
      <c r="K114" s="1"/>
      <c r="L114" s="1"/>
      <c r="M114" s="1"/>
      <c r="N114" s="1"/>
      <c r="O114" s="1"/>
      <c r="P114" s="1"/>
      <c r="Q114" s="1"/>
      <c r="R114" s="1"/>
      <c r="S114" s="1"/>
      <c r="T114" s="1"/>
      <c r="U114" s="1"/>
      <c r="V114" s="1"/>
      <c r="W114" s="1"/>
      <c r="X114" s="1"/>
    </row>
    <row r="115" spans="1:24" ht="30" customHeight="1" x14ac:dyDescent="0.25">
      <c r="A115" s="55" t="s">
        <v>722</v>
      </c>
      <c r="B115" s="54" t="s">
        <v>1904</v>
      </c>
      <c r="C115" s="57">
        <v>265</v>
      </c>
      <c r="D115" s="48">
        <v>0</v>
      </c>
      <c r="E115" s="49">
        <f>+Tablo241510[[#This Row],[Liste Fiyatı]]*(1-Tablo241510[[#This Row],[İndirim
Oranı]])</f>
        <v>265</v>
      </c>
      <c r="F115" s="50" t="s">
        <v>1672</v>
      </c>
      <c r="G115" s="76"/>
      <c r="H115" s="1"/>
      <c r="I115" s="1"/>
      <c r="J115" s="1"/>
      <c r="K115" s="1"/>
      <c r="L115" s="1"/>
      <c r="M115" s="1"/>
      <c r="N115" s="1"/>
      <c r="O115" s="1"/>
      <c r="P115" s="1"/>
      <c r="Q115" s="1"/>
      <c r="R115" s="1"/>
      <c r="S115" s="1"/>
      <c r="T115" s="1"/>
      <c r="U115" s="1"/>
      <c r="V115" s="1"/>
      <c r="W115" s="1"/>
      <c r="X115" s="1"/>
    </row>
    <row r="116" spans="1:24" ht="30" customHeight="1" x14ac:dyDescent="0.25">
      <c r="A116" s="55" t="s">
        <v>723</v>
      </c>
      <c r="B116" s="54" t="s">
        <v>1905</v>
      </c>
      <c r="C116" s="57">
        <v>370</v>
      </c>
      <c r="D116" s="48">
        <v>0</v>
      </c>
      <c r="E116" s="49">
        <f>+Tablo241510[[#This Row],[Liste Fiyatı]]*(1-Tablo241510[[#This Row],[İndirim
Oranı]])</f>
        <v>370</v>
      </c>
      <c r="F116" s="50" t="s">
        <v>1672</v>
      </c>
      <c r="G116" s="76"/>
      <c r="H116" s="1"/>
      <c r="I116" s="1"/>
      <c r="J116" s="1"/>
      <c r="K116" s="1"/>
      <c r="L116" s="1"/>
      <c r="M116" s="1"/>
      <c r="N116" s="1"/>
      <c r="O116" s="1"/>
      <c r="P116" s="1"/>
      <c r="Q116" s="1"/>
      <c r="R116" s="1"/>
      <c r="S116" s="1"/>
      <c r="T116" s="1"/>
      <c r="U116" s="1"/>
      <c r="V116" s="1"/>
      <c r="W116" s="1"/>
      <c r="X116" s="1"/>
    </row>
    <row r="117" spans="1:24" ht="30" customHeight="1" x14ac:dyDescent="0.25">
      <c r="A117" s="55" t="s">
        <v>724</v>
      </c>
      <c r="B117" s="54" t="s">
        <v>1906</v>
      </c>
      <c r="C117" s="57">
        <v>370</v>
      </c>
      <c r="D117" s="48">
        <v>0</v>
      </c>
      <c r="E117" s="49">
        <f>+Tablo241510[[#This Row],[Liste Fiyatı]]*(1-Tablo241510[[#This Row],[İndirim
Oranı]])</f>
        <v>370</v>
      </c>
      <c r="F117" s="50" t="s">
        <v>1672</v>
      </c>
      <c r="G117" s="76"/>
      <c r="H117" s="1"/>
      <c r="I117" s="1"/>
      <c r="J117" s="1"/>
      <c r="K117" s="1"/>
      <c r="L117" s="1"/>
      <c r="M117" s="1"/>
      <c r="N117" s="1"/>
      <c r="O117" s="1"/>
      <c r="P117" s="1"/>
      <c r="Q117" s="1"/>
      <c r="R117" s="1"/>
      <c r="S117" s="1"/>
      <c r="T117" s="1"/>
      <c r="U117" s="1"/>
      <c r="V117" s="1"/>
      <c r="W117" s="1"/>
      <c r="X117" s="1"/>
    </row>
    <row r="118" spans="1:24" ht="30" customHeight="1" x14ac:dyDescent="0.25">
      <c r="A118" s="55" t="s">
        <v>725</v>
      </c>
      <c r="B118" s="54" t="s">
        <v>1907</v>
      </c>
      <c r="C118" s="57">
        <v>560</v>
      </c>
      <c r="D118" s="48">
        <v>0</v>
      </c>
      <c r="E118" s="49">
        <f>+Tablo241510[[#This Row],[Liste Fiyatı]]*(1-Tablo241510[[#This Row],[İndirim
Oranı]])</f>
        <v>560</v>
      </c>
      <c r="F118" s="50" t="s">
        <v>1672</v>
      </c>
      <c r="G118" s="76"/>
      <c r="H118" s="1"/>
      <c r="I118" s="1"/>
      <c r="J118" s="1"/>
      <c r="K118" s="1"/>
      <c r="L118" s="1"/>
      <c r="M118" s="1"/>
      <c r="N118" s="1"/>
      <c r="O118" s="1"/>
      <c r="P118" s="1"/>
      <c r="Q118" s="1"/>
      <c r="R118" s="1"/>
      <c r="S118" s="1"/>
      <c r="T118" s="1"/>
      <c r="U118" s="1"/>
      <c r="V118" s="1"/>
      <c r="W118" s="1"/>
      <c r="X118" s="1"/>
    </row>
    <row r="119" spans="1:24" ht="30" customHeight="1" x14ac:dyDescent="0.25">
      <c r="A119" s="55" t="s">
        <v>726</v>
      </c>
      <c r="B119" s="54" t="s">
        <v>1844</v>
      </c>
      <c r="C119" s="57">
        <v>190</v>
      </c>
      <c r="D119" s="48">
        <v>0</v>
      </c>
      <c r="E119" s="49">
        <f>+Tablo241510[[#This Row],[Liste Fiyatı]]*(1-Tablo241510[[#This Row],[İndirim
Oranı]])</f>
        <v>190</v>
      </c>
      <c r="F119" s="50" t="s">
        <v>1672</v>
      </c>
      <c r="G119" s="76"/>
      <c r="H119" s="1"/>
      <c r="I119" s="1"/>
      <c r="J119" s="1"/>
      <c r="K119" s="1"/>
      <c r="L119" s="1"/>
      <c r="M119" s="1"/>
      <c r="N119" s="1"/>
      <c r="O119" s="1"/>
      <c r="P119" s="1"/>
      <c r="Q119" s="1"/>
      <c r="R119" s="1"/>
      <c r="S119" s="1"/>
      <c r="T119" s="1"/>
      <c r="U119" s="1"/>
      <c r="V119" s="1"/>
      <c r="W119" s="1"/>
      <c r="X119" s="1"/>
    </row>
    <row r="120" spans="1:24" ht="30" customHeight="1" x14ac:dyDescent="0.25">
      <c r="A120" s="55" t="s">
        <v>727</v>
      </c>
      <c r="B120" s="54" t="s">
        <v>1909</v>
      </c>
      <c r="C120" s="57">
        <v>370</v>
      </c>
      <c r="D120" s="48">
        <v>0</v>
      </c>
      <c r="E120" s="49">
        <f>+Tablo241510[[#This Row],[Liste Fiyatı]]*(1-Tablo241510[[#This Row],[İndirim
Oranı]])</f>
        <v>370</v>
      </c>
      <c r="F120" s="50" t="s">
        <v>1672</v>
      </c>
      <c r="G120" s="76"/>
      <c r="H120" s="1"/>
      <c r="I120" s="1"/>
      <c r="J120" s="1"/>
      <c r="K120" s="1"/>
      <c r="L120" s="1"/>
      <c r="M120" s="1"/>
      <c r="N120" s="1"/>
      <c r="O120" s="1"/>
      <c r="P120" s="1"/>
      <c r="Q120" s="1"/>
      <c r="R120" s="1"/>
      <c r="S120" s="1"/>
      <c r="T120" s="1"/>
      <c r="U120" s="1"/>
      <c r="V120" s="1"/>
      <c r="W120" s="1"/>
      <c r="X120" s="1"/>
    </row>
    <row r="121" spans="1:24" ht="30" customHeight="1" x14ac:dyDescent="0.25">
      <c r="A121" s="55" t="s">
        <v>728</v>
      </c>
      <c r="B121" s="54" t="s">
        <v>1910</v>
      </c>
      <c r="C121" s="57">
        <v>210</v>
      </c>
      <c r="D121" s="48">
        <v>0</v>
      </c>
      <c r="E121" s="49">
        <f>+Tablo241510[[#This Row],[Liste Fiyatı]]*(1-Tablo241510[[#This Row],[İndirim
Oranı]])</f>
        <v>210</v>
      </c>
      <c r="F121" s="50" t="s">
        <v>1672</v>
      </c>
      <c r="G121" s="76"/>
      <c r="H121" s="1"/>
      <c r="I121" s="1"/>
      <c r="J121" s="1"/>
      <c r="K121" s="1"/>
      <c r="L121" s="1"/>
      <c r="M121" s="1"/>
      <c r="N121" s="1"/>
      <c r="O121" s="1"/>
      <c r="P121" s="1"/>
      <c r="Q121" s="1"/>
      <c r="R121" s="1"/>
      <c r="S121" s="1"/>
      <c r="T121" s="1"/>
      <c r="U121" s="1"/>
      <c r="V121" s="1"/>
      <c r="W121" s="1"/>
      <c r="X121" s="1"/>
    </row>
    <row r="122" spans="1:24" ht="30" customHeight="1" x14ac:dyDescent="0.25">
      <c r="A122" s="55" t="s">
        <v>729</v>
      </c>
      <c r="B122" s="54" t="s">
        <v>1911</v>
      </c>
      <c r="C122" s="57">
        <v>385</v>
      </c>
      <c r="D122" s="48">
        <v>0</v>
      </c>
      <c r="E122" s="49">
        <f>+Tablo241510[[#This Row],[Liste Fiyatı]]*(1-Tablo241510[[#This Row],[İndirim
Oranı]])</f>
        <v>385</v>
      </c>
      <c r="F122" s="50" t="s">
        <v>1672</v>
      </c>
      <c r="G122" s="76"/>
      <c r="H122" s="1"/>
      <c r="I122" s="1"/>
      <c r="J122" s="1"/>
      <c r="K122" s="1"/>
      <c r="L122" s="1"/>
      <c r="M122" s="1"/>
      <c r="N122" s="1"/>
      <c r="O122" s="1"/>
      <c r="P122" s="1"/>
      <c r="Q122" s="1"/>
      <c r="R122" s="1"/>
      <c r="S122" s="1"/>
      <c r="T122" s="1"/>
      <c r="U122" s="1"/>
      <c r="V122" s="1"/>
      <c r="W122" s="1"/>
      <c r="X122" s="1"/>
    </row>
    <row r="123" spans="1:24" ht="30" customHeight="1" x14ac:dyDescent="0.25">
      <c r="A123" s="55" t="s">
        <v>730</v>
      </c>
      <c r="B123" s="54" t="s">
        <v>1912</v>
      </c>
      <c r="C123" s="57">
        <v>415</v>
      </c>
      <c r="D123" s="48">
        <v>0</v>
      </c>
      <c r="E123" s="49">
        <f>+Tablo241510[[#This Row],[Liste Fiyatı]]*(1-Tablo241510[[#This Row],[İndirim
Oranı]])</f>
        <v>415</v>
      </c>
      <c r="F123" s="50" t="s">
        <v>1672</v>
      </c>
      <c r="G123" s="76"/>
      <c r="H123" s="1"/>
      <c r="I123" s="1"/>
      <c r="J123" s="1"/>
      <c r="K123" s="1"/>
      <c r="L123" s="1"/>
      <c r="M123" s="1"/>
      <c r="N123" s="1"/>
      <c r="O123" s="1"/>
      <c r="P123" s="1"/>
      <c r="Q123" s="1"/>
      <c r="R123" s="1"/>
      <c r="S123" s="1"/>
      <c r="T123" s="1"/>
      <c r="U123" s="1"/>
      <c r="V123" s="1"/>
      <c r="W123" s="1"/>
      <c r="X123" s="1"/>
    </row>
    <row r="124" spans="1:24" ht="30" customHeight="1" x14ac:dyDescent="0.25">
      <c r="A124" s="55" t="s">
        <v>1285</v>
      </c>
      <c r="B124" s="54" t="s">
        <v>1913</v>
      </c>
      <c r="C124" s="57">
        <v>1155</v>
      </c>
      <c r="D124" s="48">
        <v>0</v>
      </c>
      <c r="E124" s="49">
        <f>+Tablo241510[[#This Row],[Liste Fiyatı]]*(1-Tablo241510[[#This Row],[İndirim
Oranı]])</f>
        <v>1155</v>
      </c>
      <c r="F124" s="50" t="s">
        <v>1672</v>
      </c>
      <c r="G124" s="76"/>
      <c r="H124" s="1"/>
      <c r="I124" s="1"/>
      <c r="J124" s="1"/>
      <c r="K124" s="1"/>
      <c r="L124" s="1"/>
      <c r="M124" s="1"/>
      <c r="N124" s="1"/>
      <c r="O124" s="1"/>
      <c r="P124" s="1"/>
      <c r="Q124" s="1"/>
      <c r="R124" s="1"/>
      <c r="S124" s="1"/>
      <c r="T124" s="1"/>
      <c r="U124" s="1"/>
      <c r="V124" s="1"/>
      <c r="W124" s="1"/>
      <c r="X124" s="1"/>
    </row>
    <row r="125" spans="1:24" ht="30" customHeight="1" x14ac:dyDescent="0.25">
      <c r="A125" s="55" t="s">
        <v>1286</v>
      </c>
      <c r="B125" s="54" t="s">
        <v>1914</v>
      </c>
      <c r="C125" s="57">
        <v>1205</v>
      </c>
      <c r="D125" s="48">
        <v>0</v>
      </c>
      <c r="E125" s="49">
        <f>+Tablo241510[[#This Row],[Liste Fiyatı]]*(1-Tablo241510[[#This Row],[İndirim
Oranı]])</f>
        <v>1205</v>
      </c>
      <c r="F125" s="50" t="s">
        <v>1672</v>
      </c>
      <c r="G125" s="1"/>
      <c r="H125" s="1"/>
      <c r="I125" s="1"/>
      <c r="J125" s="1"/>
      <c r="K125" s="1"/>
      <c r="L125" s="1"/>
      <c r="M125" s="1"/>
      <c r="N125" s="1"/>
      <c r="O125" s="1"/>
      <c r="P125" s="1"/>
      <c r="Q125" s="1"/>
      <c r="R125" s="1"/>
      <c r="S125" s="1"/>
      <c r="T125" s="1"/>
      <c r="U125" s="1"/>
      <c r="V125" s="1"/>
      <c r="W125" s="1"/>
      <c r="X125" s="1"/>
    </row>
    <row r="126" spans="1:24" ht="30" customHeight="1" x14ac:dyDescent="0.25">
      <c r="A126" s="55" t="s">
        <v>1287</v>
      </c>
      <c r="B126" s="54" t="s">
        <v>1915</v>
      </c>
      <c r="C126" s="57">
        <v>1155</v>
      </c>
      <c r="D126" s="48">
        <v>0</v>
      </c>
      <c r="E126" s="49">
        <f>+Tablo241510[[#This Row],[Liste Fiyatı]]*(1-Tablo241510[[#This Row],[İndirim
Oranı]])</f>
        <v>1155</v>
      </c>
      <c r="F126" s="50" t="s">
        <v>1672</v>
      </c>
      <c r="G126" s="1"/>
      <c r="H126" s="1"/>
      <c r="I126" s="1"/>
      <c r="J126" s="1"/>
      <c r="K126" s="1"/>
      <c r="L126" s="1"/>
      <c r="M126" s="1"/>
      <c r="N126" s="1"/>
      <c r="O126" s="1"/>
      <c r="P126" s="1"/>
      <c r="Q126" s="1"/>
      <c r="R126" s="1"/>
      <c r="S126" s="1"/>
      <c r="T126" s="1"/>
      <c r="U126" s="1"/>
      <c r="V126" s="1"/>
      <c r="W126" s="1"/>
      <c r="X126" s="1"/>
    </row>
    <row r="127" spans="1:24" ht="30" customHeight="1" x14ac:dyDescent="0.25">
      <c r="A127" s="55" t="s">
        <v>1288</v>
      </c>
      <c r="B127" s="54" t="s">
        <v>1916</v>
      </c>
      <c r="C127" s="57">
        <v>1185</v>
      </c>
      <c r="D127" s="48">
        <v>0</v>
      </c>
      <c r="E127" s="49">
        <f>+Tablo241510[[#This Row],[Liste Fiyatı]]*(1-Tablo241510[[#This Row],[İndirim
Oranı]])</f>
        <v>1185</v>
      </c>
      <c r="F127" s="50" t="s">
        <v>1672</v>
      </c>
      <c r="G127" s="1"/>
      <c r="H127" s="1"/>
      <c r="I127" s="1"/>
      <c r="J127" s="1"/>
      <c r="K127" s="1"/>
      <c r="L127" s="1"/>
      <c r="M127" s="1"/>
      <c r="N127" s="1"/>
      <c r="O127" s="1"/>
      <c r="P127" s="1"/>
      <c r="Q127" s="1"/>
      <c r="R127" s="1"/>
      <c r="S127" s="1"/>
      <c r="T127" s="1"/>
      <c r="U127" s="1"/>
      <c r="V127" s="1"/>
      <c r="W127" s="1"/>
      <c r="X127" s="1"/>
    </row>
    <row r="128" spans="1:24" ht="30" customHeight="1" x14ac:dyDescent="0.25">
      <c r="A128" s="55" t="s">
        <v>1289</v>
      </c>
      <c r="B128" s="54" t="s">
        <v>1917</v>
      </c>
      <c r="C128" s="57">
        <v>1155</v>
      </c>
      <c r="D128" s="48">
        <v>0</v>
      </c>
      <c r="E128" s="49">
        <f>+Tablo241510[[#This Row],[Liste Fiyatı]]*(1-Tablo241510[[#This Row],[İndirim
Oranı]])</f>
        <v>1155</v>
      </c>
      <c r="F128" s="50" t="s">
        <v>1672</v>
      </c>
      <c r="G128" s="1"/>
      <c r="H128" s="1"/>
      <c r="I128" s="1"/>
      <c r="J128" s="1"/>
      <c r="K128" s="1"/>
      <c r="L128" s="1"/>
      <c r="M128" s="1"/>
      <c r="N128" s="1"/>
      <c r="O128" s="1"/>
      <c r="P128" s="1"/>
      <c r="Q128" s="1"/>
      <c r="R128" s="1"/>
      <c r="S128" s="1"/>
      <c r="T128" s="1"/>
      <c r="U128" s="1"/>
      <c r="V128" s="1"/>
      <c r="W128" s="1"/>
      <c r="X128" s="1"/>
    </row>
    <row r="129" spans="1:24" ht="30" customHeight="1" x14ac:dyDescent="0.25">
      <c r="A129" s="55" t="s">
        <v>1290</v>
      </c>
      <c r="B129" s="54" t="s">
        <v>1918</v>
      </c>
      <c r="C129" s="57">
        <v>1185</v>
      </c>
      <c r="D129" s="48">
        <v>0</v>
      </c>
      <c r="E129" s="49">
        <f>+Tablo241510[[#This Row],[Liste Fiyatı]]*(1-Tablo241510[[#This Row],[İndirim
Oranı]])</f>
        <v>1185</v>
      </c>
      <c r="F129" s="50" t="s">
        <v>1672</v>
      </c>
      <c r="G129" s="1"/>
      <c r="H129" s="1"/>
      <c r="I129" s="1"/>
      <c r="J129" s="1"/>
      <c r="K129" s="1"/>
      <c r="L129" s="1"/>
      <c r="M129" s="1"/>
      <c r="N129" s="1"/>
      <c r="O129" s="1"/>
      <c r="P129" s="1"/>
      <c r="Q129" s="1"/>
      <c r="R129" s="1"/>
      <c r="S129" s="1"/>
      <c r="T129" s="1"/>
      <c r="U129" s="1"/>
      <c r="V129" s="1"/>
      <c r="W129" s="1"/>
      <c r="X129" s="1"/>
    </row>
    <row r="130" spans="1:24" ht="30" customHeight="1" x14ac:dyDescent="0.25">
      <c r="A130" s="55" t="s">
        <v>1291</v>
      </c>
      <c r="B130" s="54" t="s">
        <v>1919</v>
      </c>
      <c r="C130" s="57">
        <v>1295</v>
      </c>
      <c r="D130" s="48">
        <v>0</v>
      </c>
      <c r="E130" s="49">
        <f>+Tablo241510[[#This Row],[Liste Fiyatı]]*(1-Tablo241510[[#This Row],[İndirim
Oranı]])</f>
        <v>1295</v>
      </c>
      <c r="F130" s="50" t="s">
        <v>1672</v>
      </c>
      <c r="G130" s="1"/>
      <c r="H130" s="1"/>
      <c r="I130" s="1"/>
      <c r="J130" s="1"/>
      <c r="K130" s="1"/>
      <c r="L130" s="1"/>
      <c r="M130" s="1"/>
      <c r="N130" s="1"/>
      <c r="O130" s="1"/>
      <c r="P130" s="1"/>
      <c r="Q130" s="1"/>
      <c r="R130" s="1"/>
      <c r="S130" s="1"/>
      <c r="T130" s="1"/>
      <c r="U130" s="1"/>
      <c r="V130" s="1"/>
      <c r="W130" s="1"/>
      <c r="X130" s="1"/>
    </row>
    <row r="131" spans="1:24" ht="30" customHeight="1" x14ac:dyDescent="0.25">
      <c r="A131" s="55" t="s">
        <v>1292</v>
      </c>
      <c r="B131" s="54" t="s">
        <v>1920</v>
      </c>
      <c r="C131" s="57">
        <v>1370</v>
      </c>
      <c r="D131" s="48">
        <v>0</v>
      </c>
      <c r="E131" s="49">
        <f>+Tablo241510[[#This Row],[Liste Fiyatı]]*(1-Tablo241510[[#This Row],[İndirim
Oranı]])</f>
        <v>1370</v>
      </c>
      <c r="F131" s="50" t="s">
        <v>1672</v>
      </c>
    </row>
    <row r="132" spans="1:24" ht="30" customHeight="1" x14ac:dyDescent="0.25">
      <c r="A132" s="55" t="s">
        <v>1293</v>
      </c>
      <c r="B132" s="54" t="s">
        <v>1921</v>
      </c>
      <c r="C132" s="57">
        <v>1370</v>
      </c>
      <c r="D132" s="48">
        <v>0</v>
      </c>
      <c r="E132" s="49">
        <f>+Tablo241510[[#This Row],[Liste Fiyatı]]*(1-Tablo241510[[#This Row],[İndirim
Oranı]])</f>
        <v>1370</v>
      </c>
      <c r="F132" s="50" t="s">
        <v>1672</v>
      </c>
    </row>
    <row r="133" spans="1:24" ht="30" customHeight="1" x14ac:dyDescent="0.25">
      <c r="A133" s="55" t="s">
        <v>1294</v>
      </c>
      <c r="B133" s="54" t="s">
        <v>1922</v>
      </c>
      <c r="C133" s="57">
        <v>1370</v>
      </c>
      <c r="D133" s="48">
        <v>0</v>
      </c>
      <c r="E133" s="49">
        <f>+Tablo241510[[#This Row],[Liste Fiyatı]]*(1-Tablo241510[[#This Row],[İndirim
Oranı]])</f>
        <v>1370</v>
      </c>
      <c r="F133" s="50" t="s">
        <v>1672</v>
      </c>
    </row>
    <row r="134" spans="1:24" ht="30" customHeight="1" x14ac:dyDescent="0.25">
      <c r="A134" s="68" t="s">
        <v>1295</v>
      </c>
      <c r="B134" s="59" t="s">
        <v>1923</v>
      </c>
      <c r="C134" s="64">
        <v>1155</v>
      </c>
      <c r="D134" s="65">
        <v>0</v>
      </c>
      <c r="E134" s="66">
        <f>+Tablo241510[[#This Row],[Liste Fiyatı]]*(1-Tablo241510[[#This Row],[İndirim
Oranı]])</f>
        <v>1155</v>
      </c>
      <c r="F134" s="67" t="s">
        <v>1672</v>
      </c>
    </row>
  </sheetData>
  <mergeCells count="8">
    <mergeCell ref="A1:B1"/>
    <mergeCell ref="G3:G41"/>
    <mergeCell ref="A44:B44"/>
    <mergeCell ref="G46:G124"/>
    <mergeCell ref="C1:D1"/>
    <mergeCell ref="E1:F1"/>
    <mergeCell ref="C44:D44"/>
    <mergeCell ref="E44:F44"/>
  </mergeCells>
  <printOptions horizontalCentered="1"/>
  <pageMargins left="0.59055118110236227" right="0.59055118110236227" top="0.19685039370078741" bottom="0.19685039370078741" header="0.31496062992125984" footer="0.31496062992125984"/>
  <pageSetup paperSize="9" scale="65" fitToHeight="0" orientation="portrait" horizontalDpi="4294967293" verticalDpi="1200" r:id="rId1"/>
  <rowBreaks count="1" manualBreakCount="1">
    <brk id="43" max="2" man="1"/>
  </rowBreaks>
  <drawing r:id="rId2"/>
  <tableParts count="2">
    <tablePart r:id="rId3"/>
    <tablePart r:id="rId4"/>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2D9B03-342F-4B18-A12A-40C904C13879}">
  <sheetPr>
    <pageSetUpPr fitToPage="1"/>
  </sheetPr>
  <dimension ref="A1:X60"/>
  <sheetViews>
    <sheetView view="pageBreakPreview" topLeftCell="A21" zoomScale="70" zoomScaleNormal="100" zoomScaleSheetLayoutView="70" workbookViewId="0">
      <selection activeCell="A51" sqref="A51:B51"/>
    </sheetView>
  </sheetViews>
  <sheetFormatPr defaultRowHeight="15" x14ac:dyDescent="0.25"/>
  <cols>
    <col min="1" max="1" width="15.7109375" customWidth="1"/>
    <col min="2" max="2" width="78.7109375" customWidth="1"/>
    <col min="3" max="6" width="10.7109375" customWidth="1"/>
    <col min="7" max="7" width="66.5703125" customWidth="1"/>
  </cols>
  <sheetData>
    <row r="1" spans="1:24" ht="35.1" customHeight="1" x14ac:dyDescent="0.25">
      <c r="A1" s="74" t="s">
        <v>2191</v>
      </c>
      <c r="B1" s="75"/>
      <c r="C1" s="74"/>
      <c r="D1" s="75"/>
      <c r="E1" s="74"/>
      <c r="F1" s="75"/>
    </row>
    <row r="2" spans="1:24" ht="19.5" customHeight="1" x14ac:dyDescent="0.25">
      <c r="G2" s="2"/>
    </row>
    <row r="3" spans="1:24" ht="38.25" customHeight="1" x14ac:dyDescent="0.25">
      <c r="A3" s="42" t="s">
        <v>1646</v>
      </c>
      <c r="B3" s="43" t="s">
        <v>1647</v>
      </c>
      <c r="C3" s="44" t="s">
        <v>1648</v>
      </c>
      <c r="D3" s="43" t="s">
        <v>1649</v>
      </c>
      <c r="E3" s="43" t="s">
        <v>1650</v>
      </c>
      <c r="F3" s="45" t="s">
        <v>1676</v>
      </c>
      <c r="G3" s="76"/>
      <c r="H3" s="1"/>
      <c r="I3" s="1"/>
      <c r="J3" s="1"/>
      <c r="K3" s="1"/>
      <c r="L3" s="1"/>
      <c r="M3" s="1"/>
      <c r="N3" s="1"/>
      <c r="O3" s="1"/>
      <c r="P3" s="1"/>
      <c r="Q3" s="1"/>
      <c r="R3" s="1"/>
      <c r="S3" s="1"/>
      <c r="T3" s="1"/>
      <c r="U3" s="1"/>
      <c r="V3" s="1"/>
      <c r="W3" s="1"/>
      <c r="X3" s="1"/>
    </row>
    <row r="4" spans="1:24" ht="30" customHeight="1" x14ac:dyDescent="0.25">
      <c r="A4" s="46" t="s">
        <v>836</v>
      </c>
      <c r="B4" s="47" t="s">
        <v>2050</v>
      </c>
      <c r="C4" s="57">
        <v>530</v>
      </c>
      <c r="D4" s="48">
        <f>VLOOKUP(Tablo24531[[#This Row],[İndirim
Kodu]],'İndirim Oranları'!D:E,2,0)</f>
        <v>0</v>
      </c>
      <c r="E4" s="52">
        <f>+Tablo24531[[#This Row],[Liste Fiyatı]]*(1-Tablo24531[[#This Row],[İndirim
Oranı]])</f>
        <v>530</v>
      </c>
      <c r="F4" s="53" t="s">
        <v>1672</v>
      </c>
      <c r="G4" s="76"/>
      <c r="H4" s="1"/>
      <c r="I4" s="1"/>
      <c r="J4" s="1"/>
      <c r="K4" s="1"/>
      <c r="L4" s="1"/>
      <c r="M4" s="1"/>
      <c r="N4" s="1"/>
      <c r="O4" s="1"/>
      <c r="P4" s="1"/>
      <c r="Q4" s="1"/>
      <c r="R4" s="1"/>
      <c r="S4" s="1"/>
      <c r="T4" s="1"/>
      <c r="U4" s="1"/>
      <c r="V4" s="1"/>
      <c r="W4" s="1"/>
      <c r="X4" s="1"/>
    </row>
    <row r="5" spans="1:24" ht="30" customHeight="1" x14ac:dyDescent="0.25">
      <c r="A5" s="46" t="s">
        <v>837</v>
      </c>
      <c r="B5" s="47" t="s">
        <v>2051</v>
      </c>
      <c r="C5" s="57">
        <v>180</v>
      </c>
      <c r="D5" s="48">
        <f>VLOOKUP(Tablo24531[[#This Row],[İndirim
Kodu]],'İndirim Oranları'!D:E,2,0)</f>
        <v>0</v>
      </c>
      <c r="E5" s="52">
        <f>+Tablo24531[[#This Row],[Liste Fiyatı]]*(1-Tablo24531[[#This Row],[İndirim
Oranı]])</f>
        <v>180</v>
      </c>
      <c r="F5" s="53" t="s">
        <v>1672</v>
      </c>
      <c r="G5" s="76"/>
      <c r="H5" s="1"/>
      <c r="I5" s="1"/>
      <c r="J5" s="1"/>
      <c r="K5" s="1"/>
      <c r="L5" s="1"/>
      <c r="M5" s="1"/>
      <c r="N5" s="1"/>
      <c r="O5" s="1"/>
      <c r="P5" s="1"/>
      <c r="Q5" s="1"/>
      <c r="R5" s="1"/>
      <c r="S5" s="1"/>
      <c r="T5" s="1"/>
      <c r="U5" s="1"/>
      <c r="V5" s="1"/>
      <c r="W5" s="1"/>
      <c r="X5" s="1"/>
    </row>
    <row r="6" spans="1:24" ht="30" customHeight="1" x14ac:dyDescent="0.25">
      <c r="A6" s="46" t="s">
        <v>838</v>
      </c>
      <c r="B6" s="47" t="s">
        <v>2052</v>
      </c>
      <c r="C6" s="57">
        <v>350</v>
      </c>
      <c r="D6" s="48">
        <f>VLOOKUP(Tablo24531[[#This Row],[İndirim
Kodu]],'İndirim Oranları'!D:E,2,0)</f>
        <v>0</v>
      </c>
      <c r="E6" s="52">
        <f>+Tablo24531[[#This Row],[Liste Fiyatı]]*(1-Tablo24531[[#This Row],[İndirim
Oranı]])</f>
        <v>350</v>
      </c>
      <c r="F6" s="53" t="s">
        <v>1672</v>
      </c>
      <c r="G6" s="76"/>
      <c r="H6" s="1"/>
      <c r="I6" s="1"/>
      <c r="J6" s="1"/>
      <c r="K6" s="1"/>
      <c r="L6" s="1"/>
      <c r="M6" s="1"/>
      <c r="N6" s="1"/>
      <c r="O6" s="1"/>
      <c r="P6" s="1"/>
      <c r="Q6" s="1"/>
      <c r="R6" s="1"/>
      <c r="S6" s="1"/>
      <c r="T6" s="1"/>
      <c r="U6" s="1"/>
      <c r="V6" s="1"/>
      <c r="W6" s="1"/>
      <c r="X6" s="1"/>
    </row>
    <row r="7" spans="1:24" ht="30" customHeight="1" x14ac:dyDescent="0.25">
      <c r="A7" s="46" t="s">
        <v>839</v>
      </c>
      <c r="B7" s="47" t="s">
        <v>2053</v>
      </c>
      <c r="C7" s="57">
        <v>530</v>
      </c>
      <c r="D7" s="48">
        <f>VLOOKUP(Tablo24531[[#This Row],[İndirim
Kodu]],'İndirim Oranları'!D:E,2,0)</f>
        <v>0</v>
      </c>
      <c r="E7" s="52">
        <f>+Tablo24531[[#This Row],[Liste Fiyatı]]*(1-Tablo24531[[#This Row],[İndirim
Oranı]])</f>
        <v>530</v>
      </c>
      <c r="F7" s="53" t="s">
        <v>1672</v>
      </c>
      <c r="G7" s="76"/>
      <c r="H7" s="1"/>
      <c r="I7" s="1"/>
      <c r="J7" s="1"/>
      <c r="K7" s="1"/>
      <c r="L7" s="1"/>
      <c r="M7" s="1"/>
      <c r="N7" s="1"/>
      <c r="O7" s="1"/>
      <c r="P7" s="1"/>
      <c r="Q7" s="1"/>
      <c r="R7" s="1"/>
      <c r="S7" s="1"/>
      <c r="T7" s="1"/>
      <c r="U7" s="1"/>
      <c r="V7" s="1"/>
      <c r="W7" s="1"/>
      <c r="X7" s="1"/>
    </row>
    <row r="8" spans="1:24" ht="30" customHeight="1" x14ac:dyDescent="0.25">
      <c r="A8" s="46" t="s">
        <v>840</v>
      </c>
      <c r="B8" s="47" t="s">
        <v>2054</v>
      </c>
      <c r="C8" s="57">
        <v>180</v>
      </c>
      <c r="D8" s="48">
        <f>VLOOKUP(Tablo24531[[#This Row],[İndirim
Kodu]],'İndirim Oranları'!D:E,2,0)</f>
        <v>0</v>
      </c>
      <c r="E8" s="52">
        <f>+Tablo24531[[#This Row],[Liste Fiyatı]]*(1-Tablo24531[[#This Row],[İndirim
Oranı]])</f>
        <v>180</v>
      </c>
      <c r="F8" s="53" t="s">
        <v>1672</v>
      </c>
      <c r="G8" s="76"/>
      <c r="H8" s="1"/>
      <c r="I8" s="1"/>
      <c r="J8" s="1"/>
      <c r="K8" s="1"/>
      <c r="L8" s="1"/>
      <c r="M8" s="1"/>
      <c r="N8" s="1"/>
      <c r="O8" s="1"/>
      <c r="P8" s="1"/>
      <c r="Q8" s="1"/>
      <c r="R8" s="1"/>
      <c r="S8" s="1"/>
      <c r="T8" s="1"/>
      <c r="U8" s="1"/>
      <c r="V8" s="1"/>
      <c r="W8" s="1"/>
      <c r="X8" s="1"/>
    </row>
    <row r="9" spans="1:24" ht="30" customHeight="1" x14ac:dyDescent="0.25">
      <c r="A9" s="46" t="s">
        <v>841</v>
      </c>
      <c r="B9" s="47" t="s">
        <v>2055</v>
      </c>
      <c r="C9" s="57">
        <v>350</v>
      </c>
      <c r="D9" s="48">
        <f>VLOOKUP(Tablo24531[[#This Row],[İndirim
Kodu]],'İndirim Oranları'!D:E,2,0)</f>
        <v>0</v>
      </c>
      <c r="E9" s="52">
        <f>+Tablo24531[[#This Row],[Liste Fiyatı]]*(1-Tablo24531[[#This Row],[İndirim
Oranı]])</f>
        <v>350</v>
      </c>
      <c r="F9" s="53" t="s">
        <v>1672</v>
      </c>
      <c r="G9" s="76"/>
      <c r="H9" s="1"/>
      <c r="I9" s="1"/>
      <c r="J9" s="1"/>
      <c r="K9" s="1"/>
      <c r="L9" s="1"/>
      <c r="M9" s="1"/>
      <c r="N9" s="1"/>
      <c r="O9" s="1"/>
      <c r="P9" s="1"/>
      <c r="Q9" s="1"/>
      <c r="R9" s="1"/>
      <c r="S9" s="1"/>
      <c r="T9" s="1"/>
      <c r="U9" s="1"/>
      <c r="V9" s="1"/>
      <c r="W9" s="1"/>
      <c r="X9" s="1"/>
    </row>
    <row r="10" spans="1:24" ht="30" customHeight="1" x14ac:dyDescent="0.25">
      <c r="A10" s="46" t="s">
        <v>842</v>
      </c>
      <c r="B10" s="47" t="s">
        <v>2056</v>
      </c>
      <c r="C10" s="57">
        <v>600</v>
      </c>
      <c r="D10" s="48">
        <f>VLOOKUP(Tablo24531[[#This Row],[İndirim
Kodu]],'İndirim Oranları'!D:E,2,0)</f>
        <v>0</v>
      </c>
      <c r="E10" s="52">
        <f>+Tablo24531[[#This Row],[Liste Fiyatı]]*(1-Tablo24531[[#This Row],[İndirim
Oranı]])</f>
        <v>600</v>
      </c>
      <c r="F10" s="53" t="s">
        <v>1672</v>
      </c>
      <c r="G10" s="76"/>
      <c r="H10" s="1"/>
      <c r="I10" s="1"/>
      <c r="J10" s="1"/>
      <c r="K10" s="1"/>
      <c r="L10" s="1"/>
      <c r="M10" s="1"/>
      <c r="N10" s="1"/>
      <c r="O10" s="1"/>
      <c r="P10" s="1"/>
      <c r="Q10" s="1"/>
      <c r="R10" s="1"/>
      <c r="S10" s="1"/>
      <c r="T10" s="1"/>
      <c r="U10" s="1"/>
      <c r="V10" s="1"/>
      <c r="W10" s="1"/>
      <c r="X10" s="1"/>
    </row>
    <row r="11" spans="1:24" ht="30" customHeight="1" x14ac:dyDescent="0.25">
      <c r="A11" s="46" t="s">
        <v>843</v>
      </c>
      <c r="B11" s="47" t="s">
        <v>2057</v>
      </c>
      <c r="C11" s="57">
        <v>200</v>
      </c>
      <c r="D11" s="48">
        <f>VLOOKUP(Tablo24531[[#This Row],[İndirim
Kodu]],'İndirim Oranları'!D:E,2,0)</f>
        <v>0</v>
      </c>
      <c r="E11" s="52">
        <f>+Tablo24531[[#This Row],[Liste Fiyatı]]*(1-Tablo24531[[#This Row],[İndirim
Oranı]])</f>
        <v>200</v>
      </c>
      <c r="F11" s="53" t="s">
        <v>1672</v>
      </c>
      <c r="G11" s="76"/>
      <c r="H11" s="1"/>
      <c r="I11" s="1"/>
      <c r="J11" s="1"/>
      <c r="K11" s="1"/>
      <c r="L11" s="1"/>
      <c r="M11" s="1"/>
      <c r="N11" s="1"/>
      <c r="O11" s="1"/>
      <c r="P11" s="1"/>
      <c r="Q11" s="1"/>
      <c r="R11" s="1"/>
      <c r="S11" s="1"/>
      <c r="T11" s="1"/>
      <c r="U11" s="1"/>
      <c r="V11" s="1"/>
      <c r="W11" s="1"/>
      <c r="X11" s="1"/>
    </row>
    <row r="12" spans="1:24" ht="30" customHeight="1" x14ac:dyDescent="0.25">
      <c r="A12" s="46" t="s">
        <v>844</v>
      </c>
      <c r="B12" s="47" t="s">
        <v>2058</v>
      </c>
      <c r="C12" s="57">
        <v>400</v>
      </c>
      <c r="D12" s="48">
        <f>VLOOKUP(Tablo24531[[#This Row],[İndirim
Kodu]],'İndirim Oranları'!D:E,2,0)</f>
        <v>0</v>
      </c>
      <c r="E12" s="52">
        <f>+Tablo24531[[#This Row],[Liste Fiyatı]]*(1-Tablo24531[[#This Row],[İndirim
Oranı]])</f>
        <v>400</v>
      </c>
      <c r="F12" s="53" t="s">
        <v>1672</v>
      </c>
      <c r="G12" s="76"/>
      <c r="H12" s="1"/>
      <c r="I12" s="1"/>
      <c r="J12" s="1"/>
      <c r="K12" s="1"/>
      <c r="L12" s="1"/>
      <c r="M12" s="1"/>
      <c r="N12" s="1"/>
      <c r="O12" s="1"/>
      <c r="P12" s="1"/>
      <c r="Q12" s="1"/>
      <c r="R12" s="1"/>
      <c r="S12" s="1"/>
      <c r="T12" s="1"/>
      <c r="U12" s="1"/>
      <c r="V12" s="1"/>
      <c r="W12" s="1"/>
      <c r="X12" s="1"/>
    </row>
    <row r="13" spans="1:24" ht="30" customHeight="1" x14ac:dyDescent="0.25">
      <c r="A13" s="46" t="s">
        <v>845</v>
      </c>
      <c r="B13" s="47" t="s">
        <v>2059</v>
      </c>
      <c r="C13" s="57">
        <v>530</v>
      </c>
      <c r="D13" s="48">
        <f>VLOOKUP(Tablo24531[[#This Row],[İndirim
Kodu]],'İndirim Oranları'!D:E,2,0)</f>
        <v>0</v>
      </c>
      <c r="E13" s="52">
        <f>+Tablo24531[[#This Row],[Liste Fiyatı]]*(1-Tablo24531[[#This Row],[İndirim
Oranı]])</f>
        <v>530</v>
      </c>
      <c r="F13" s="53" t="s">
        <v>1672</v>
      </c>
      <c r="G13" s="76"/>
      <c r="H13" s="1"/>
      <c r="I13" s="1"/>
      <c r="J13" s="1"/>
      <c r="K13" s="1"/>
      <c r="L13" s="1"/>
      <c r="M13" s="1"/>
      <c r="N13" s="1"/>
      <c r="O13" s="1"/>
      <c r="P13" s="1"/>
      <c r="Q13" s="1"/>
      <c r="R13" s="1"/>
      <c r="S13" s="1"/>
      <c r="T13" s="1"/>
      <c r="U13" s="1"/>
      <c r="V13" s="1"/>
      <c r="W13" s="1"/>
      <c r="X13" s="1"/>
    </row>
    <row r="14" spans="1:24" ht="30" customHeight="1" x14ac:dyDescent="0.25">
      <c r="A14" s="46" t="s">
        <v>846</v>
      </c>
      <c r="B14" s="47" t="s">
        <v>2060</v>
      </c>
      <c r="C14" s="57">
        <v>180</v>
      </c>
      <c r="D14" s="48">
        <f>VLOOKUP(Tablo24531[[#This Row],[İndirim
Kodu]],'İndirim Oranları'!D:E,2,0)</f>
        <v>0</v>
      </c>
      <c r="E14" s="52">
        <f>+Tablo24531[[#This Row],[Liste Fiyatı]]*(1-Tablo24531[[#This Row],[İndirim
Oranı]])</f>
        <v>180</v>
      </c>
      <c r="F14" s="53" t="s">
        <v>1672</v>
      </c>
      <c r="G14" s="76"/>
      <c r="H14" s="1"/>
      <c r="I14" s="1"/>
      <c r="J14" s="1"/>
      <c r="K14" s="1"/>
      <c r="L14" s="1"/>
      <c r="M14" s="1"/>
      <c r="N14" s="1"/>
      <c r="O14" s="1"/>
      <c r="P14" s="1"/>
      <c r="Q14" s="1"/>
      <c r="R14" s="1"/>
      <c r="S14" s="1"/>
      <c r="T14" s="1"/>
      <c r="U14" s="1"/>
      <c r="V14" s="1"/>
      <c r="W14" s="1"/>
      <c r="X14" s="1"/>
    </row>
    <row r="15" spans="1:24" ht="30" customHeight="1" x14ac:dyDescent="0.25">
      <c r="A15" s="46" t="s">
        <v>847</v>
      </c>
      <c r="B15" s="47" t="s">
        <v>2061</v>
      </c>
      <c r="C15" s="57">
        <v>350</v>
      </c>
      <c r="D15" s="48">
        <f>VLOOKUP(Tablo24531[[#This Row],[İndirim
Kodu]],'İndirim Oranları'!D:E,2,0)</f>
        <v>0</v>
      </c>
      <c r="E15" s="52">
        <f>+Tablo24531[[#This Row],[Liste Fiyatı]]*(1-Tablo24531[[#This Row],[İndirim
Oranı]])</f>
        <v>350</v>
      </c>
      <c r="F15" s="53" t="s">
        <v>1672</v>
      </c>
      <c r="G15" s="76"/>
      <c r="H15" s="1"/>
      <c r="I15" s="1"/>
      <c r="J15" s="1"/>
      <c r="K15" s="1"/>
      <c r="L15" s="1"/>
      <c r="M15" s="1"/>
      <c r="N15" s="1"/>
      <c r="O15" s="1"/>
      <c r="P15" s="1"/>
      <c r="Q15" s="1"/>
      <c r="R15" s="1"/>
      <c r="S15" s="1"/>
      <c r="T15" s="1"/>
      <c r="U15" s="1"/>
      <c r="V15" s="1"/>
      <c r="W15" s="1"/>
      <c r="X15" s="1"/>
    </row>
    <row r="16" spans="1:24" ht="30" customHeight="1" x14ac:dyDescent="0.25">
      <c r="A16" s="46" t="s">
        <v>848</v>
      </c>
      <c r="B16" s="47" t="s">
        <v>2062</v>
      </c>
      <c r="C16" s="57">
        <v>600</v>
      </c>
      <c r="D16" s="48">
        <f>VLOOKUP(Tablo24531[[#This Row],[İndirim
Kodu]],'İndirim Oranları'!D:E,2,0)</f>
        <v>0</v>
      </c>
      <c r="E16" s="52">
        <f>+Tablo24531[[#This Row],[Liste Fiyatı]]*(1-Tablo24531[[#This Row],[İndirim
Oranı]])</f>
        <v>600</v>
      </c>
      <c r="F16" s="53" t="s">
        <v>1672</v>
      </c>
      <c r="G16" s="76"/>
      <c r="H16" s="1"/>
      <c r="I16" s="1"/>
      <c r="J16" s="1"/>
      <c r="K16" s="1"/>
      <c r="L16" s="1"/>
      <c r="M16" s="1"/>
      <c r="N16" s="1"/>
      <c r="O16" s="1"/>
      <c r="P16" s="1"/>
      <c r="Q16" s="1"/>
      <c r="R16" s="1"/>
      <c r="S16" s="1"/>
      <c r="T16" s="1"/>
      <c r="U16" s="1"/>
      <c r="V16" s="1"/>
      <c r="W16" s="1"/>
      <c r="X16" s="1"/>
    </row>
    <row r="17" spans="1:24" ht="30" customHeight="1" x14ac:dyDescent="0.25">
      <c r="A17" s="46" t="s">
        <v>849</v>
      </c>
      <c r="B17" s="47" t="s">
        <v>2063</v>
      </c>
      <c r="C17" s="57">
        <v>200</v>
      </c>
      <c r="D17" s="48">
        <f>VLOOKUP(Tablo24531[[#This Row],[İndirim
Kodu]],'İndirim Oranları'!D:E,2,0)</f>
        <v>0</v>
      </c>
      <c r="E17" s="52">
        <f>+Tablo24531[[#This Row],[Liste Fiyatı]]*(1-Tablo24531[[#This Row],[İndirim
Oranı]])</f>
        <v>200</v>
      </c>
      <c r="F17" s="53" t="s">
        <v>1672</v>
      </c>
      <c r="G17" s="76"/>
      <c r="H17" s="1"/>
      <c r="I17" s="1"/>
      <c r="J17" s="1"/>
      <c r="K17" s="1"/>
      <c r="L17" s="1"/>
      <c r="M17" s="1"/>
      <c r="N17" s="1"/>
      <c r="O17" s="1"/>
      <c r="P17" s="1"/>
      <c r="Q17" s="1"/>
      <c r="R17" s="1"/>
      <c r="S17" s="1"/>
      <c r="T17" s="1"/>
      <c r="U17" s="1"/>
      <c r="V17" s="1"/>
      <c r="W17" s="1"/>
      <c r="X17" s="1"/>
    </row>
    <row r="18" spans="1:24" ht="30" customHeight="1" x14ac:dyDescent="0.25">
      <c r="A18" s="46" t="s">
        <v>850</v>
      </c>
      <c r="B18" s="47" t="s">
        <v>2064</v>
      </c>
      <c r="C18" s="57">
        <v>400</v>
      </c>
      <c r="D18" s="48">
        <f>VLOOKUP(Tablo24531[[#This Row],[İndirim
Kodu]],'İndirim Oranları'!D:E,2,0)</f>
        <v>0</v>
      </c>
      <c r="E18" s="52">
        <f>+Tablo24531[[#This Row],[Liste Fiyatı]]*(1-Tablo24531[[#This Row],[İndirim
Oranı]])</f>
        <v>400</v>
      </c>
      <c r="F18" s="53" t="s">
        <v>1672</v>
      </c>
      <c r="G18" s="76"/>
      <c r="H18" s="1"/>
      <c r="I18" s="1"/>
      <c r="J18" s="1"/>
      <c r="K18" s="1"/>
      <c r="L18" s="1"/>
      <c r="M18" s="1"/>
      <c r="N18" s="1"/>
      <c r="O18" s="1"/>
      <c r="P18" s="1"/>
      <c r="Q18" s="1"/>
      <c r="R18" s="1"/>
      <c r="S18" s="1"/>
      <c r="T18" s="1"/>
      <c r="U18" s="1"/>
      <c r="V18" s="1"/>
      <c r="W18" s="1"/>
      <c r="X18" s="1"/>
    </row>
    <row r="19" spans="1:24" ht="30" customHeight="1" x14ac:dyDescent="0.25">
      <c r="A19" s="46" t="s">
        <v>851</v>
      </c>
      <c r="B19" s="47" t="s">
        <v>2065</v>
      </c>
      <c r="C19" s="57">
        <v>600</v>
      </c>
      <c r="D19" s="48">
        <f>VLOOKUP(Tablo24531[[#This Row],[İndirim
Kodu]],'İndirim Oranları'!D:E,2,0)</f>
        <v>0</v>
      </c>
      <c r="E19" s="52">
        <f>+Tablo24531[[#This Row],[Liste Fiyatı]]*(1-Tablo24531[[#This Row],[İndirim
Oranı]])</f>
        <v>600</v>
      </c>
      <c r="F19" s="53" t="s">
        <v>1672</v>
      </c>
      <c r="G19" s="76"/>
      <c r="H19" s="1"/>
      <c r="I19" s="1"/>
      <c r="J19" s="1"/>
      <c r="K19" s="1"/>
      <c r="L19" s="1"/>
      <c r="M19" s="1"/>
      <c r="N19" s="1"/>
      <c r="O19" s="1"/>
      <c r="P19" s="1"/>
      <c r="Q19" s="1"/>
      <c r="R19" s="1"/>
      <c r="S19" s="1"/>
      <c r="T19" s="1"/>
      <c r="U19" s="1"/>
      <c r="V19" s="1"/>
      <c r="W19" s="1"/>
      <c r="X19" s="1"/>
    </row>
    <row r="20" spans="1:24" ht="30" customHeight="1" x14ac:dyDescent="0.25">
      <c r="A20" s="46" t="s">
        <v>852</v>
      </c>
      <c r="B20" s="47" t="s">
        <v>2066</v>
      </c>
      <c r="C20" s="57">
        <v>200</v>
      </c>
      <c r="D20" s="48">
        <f>VLOOKUP(Tablo24531[[#This Row],[İndirim
Kodu]],'İndirim Oranları'!D:E,2,0)</f>
        <v>0</v>
      </c>
      <c r="E20" s="52">
        <f>+Tablo24531[[#This Row],[Liste Fiyatı]]*(1-Tablo24531[[#This Row],[İndirim
Oranı]])</f>
        <v>200</v>
      </c>
      <c r="F20" s="53" t="s">
        <v>1672</v>
      </c>
      <c r="G20" s="76"/>
      <c r="H20" s="1"/>
      <c r="I20" s="1"/>
      <c r="J20" s="1"/>
      <c r="K20" s="1"/>
      <c r="L20" s="1"/>
      <c r="M20" s="1"/>
      <c r="N20" s="1"/>
      <c r="O20" s="1"/>
      <c r="P20" s="1"/>
      <c r="Q20" s="1"/>
      <c r="R20" s="1"/>
      <c r="S20" s="1"/>
      <c r="T20" s="1"/>
      <c r="U20" s="1"/>
      <c r="V20" s="1"/>
      <c r="W20" s="1"/>
      <c r="X20" s="1"/>
    </row>
    <row r="21" spans="1:24" ht="30" customHeight="1" x14ac:dyDescent="0.25">
      <c r="A21" s="46" t="s">
        <v>853</v>
      </c>
      <c r="B21" s="47" t="s">
        <v>2067</v>
      </c>
      <c r="C21" s="57">
        <v>400</v>
      </c>
      <c r="D21" s="48">
        <f>VLOOKUP(Tablo24531[[#This Row],[İndirim
Kodu]],'İndirim Oranları'!D:E,2,0)</f>
        <v>0</v>
      </c>
      <c r="E21" s="52">
        <f>+Tablo24531[[#This Row],[Liste Fiyatı]]*(1-Tablo24531[[#This Row],[İndirim
Oranı]])</f>
        <v>400</v>
      </c>
      <c r="F21" s="53" t="s">
        <v>1672</v>
      </c>
      <c r="G21" s="76"/>
      <c r="H21" s="1"/>
      <c r="I21" s="1"/>
      <c r="J21" s="1"/>
      <c r="K21" s="1"/>
      <c r="L21" s="1"/>
      <c r="M21" s="1"/>
      <c r="N21" s="1"/>
      <c r="O21" s="1"/>
      <c r="P21" s="1"/>
      <c r="Q21" s="1"/>
      <c r="R21" s="1"/>
      <c r="S21" s="1"/>
      <c r="T21" s="1"/>
      <c r="U21" s="1"/>
      <c r="V21" s="1"/>
      <c r="W21" s="1"/>
      <c r="X21" s="1"/>
    </row>
    <row r="22" spans="1:24" ht="30" customHeight="1" x14ac:dyDescent="0.25">
      <c r="A22" s="46" t="s">
        <v>854</v>
      </c>
      <c r="B22" s="47" t="s">
        <v>2068</v>
      </c>
      <c r="C22" s="57">
        <v>550</v>
      </c>
      <c r="D22" s="48">
        <f>VLOOKUP(Tablo24531[[#This Row],[İndirim
Kodu]],'İndirim Oranları'!D:E,2,0)</f>
        <v>0</v>
      </c>
      <c r="E22" s="52">
        <f>+Tablo24531[[#This Row],[Liste Fiyatı]]*(1-Tablo24531[[#This Row],[İndirim
Oranı]])</f>
        <v>550</v>
      </c>
      <c r="F22" s="53" t="s">
        <v>1672</v>
      </c>
      <c r="G22" s="76"/>
      <c r="H22" s="1"/>
      <c r="I22" s="1"/>
      <c r="J22" s="1"/>
      <c r="K22" s="1"/>
      <c r="L22" s="1"/>
      <c r="M22" s="1"/>
      <c r="N22" s="1"/>
      <c r="O22" s="1"/>
      <c r="P22" s="1"/>
      <c r="Q22" s="1"/>
      <c r="R22" s="1"/>
      <c r="S22" s="1"/>
      <c r="T22" s="1"/>
      <c r="U22" s="1"/>
      <c r="V22" s="1"/>
      <c r="W22" s="1"/>
      <c r="X22" s="1"/>
    </row>
    <row r="23" spans="1:24" ht="30" customHeight="1" x14ac:dyDescent="0.25">
      <c r="A23" s="46" t="s">
        <v>855</v>
      </c>
      <c r="B23" s="47" t="s">
        <v>2069</v>
      </c>
      <c r="C23" s="57">
        <v>180</v>
      </c>
      <c r="D23" s="48">
        <f>VLOOKUP(Tablo24531[[#This Row],[İndirim
Kodu]],'İndirim Oranları'!D:E,2,0)</f>
        <v>0</v>
      </c>
      <c r="E23" s="52">
        <f>+Tablo24531[[#This Row],[Liste Fiyatı]]*(1-Tablo24531[[#This Row],[İndirim
Oranı]])</f>
        <v>180</v>
      </c>
      <c r="F23" s="53" t="s">
        <v>1672</v>
      </c>
      <c r="G23" s="76"/>
      <c r="H23" s="1"/>
      <c r="I23" s="1"/>
      <c r="J23" s="1"/>
      <c r="K23" s="1"/>
      <c r="L23" s="1"/>
      <c r="M23" s="1"/>
      <c r="N23" s="1"/>
      <c r="O23" s="1"/>
      <c r="P23" s="1"/>
      <c r="Q23" s="1"/>
      <c r="R23" s="1"/>
      <c r="S23" s="1"/>
      <c r="T23" s="1"/>
      <c r="U23" s="1"/>
      <c r="V23" s="1"/>
      <c r="W23" s="1"/>
      <c r="X23" s="1"/>
    </row>
    <row r="24" spans="1:24" ht="30" customHeight="1" x14ac:dyDescent="0.25">
      <c r="A24" s="46" t="s">
        <v>856</v>
      </c>
      <c r="B24" s="47" t="s">
        <v>2070</v>
      </c>
      <c r="C24" s="57">
        <v>370</v>
      </c>
      <c r="D24" s="48">
        <f>VLOOKUP(Tablo24531[[#This Row],[İndirim
Kodu]],'İndirim Oranları'!D:E,2,0)</f>
        <v>0</v>
      </c>
      <c r="E24" s="52">
        <f>+Tablo24531[[#This Row],[Liste Fiyatı]]*(1-Tablo24531[[#This Row],[İndirim
Oranı]])</f>
        <v>370</v>
      </c>
      <c r="F24" s="53" t="s">
        <v>1672</v>
      </c>
      <c r="G24" s="76"/>
      <c r="H24" s="1"/>
      <c r="I24" s="1"/>
      <c r="J24" s="1"/>
      <c r="K24" s="1"/>
      <c r="L24" s="1"/>
      <c r="M24" s="1"/>
      <c r="N24" s="1"/>
      <c r="O24" s="1"/>
      <c r="P24" s="1"/>
      <c r="Q24" s="1"/>
      <c r="R24" s="1"/>
      <c r="S24" s="1"/>
      <c r="T24" s="1"/>
      <c r="U24" s="1"/>
      <c r="V24" s="1"/>
      <c r="W24" s="1"/>
      <c r="X24" s="1"/>
    </row>
    <row r="25" spans="1:24" ht="30" customHeight="1" x14ac:dyDescent="0.25">
      <c r="A25" s="46" t="s">
        <v>857</v>
      </c>
      <c r="B25" s="47" t="s">
        <v>2071</v>
      </c>
      <c r="C25" s="57">
        <v>900</v>
      </c>
      <c r="D25" s="48">
        <f>VLOOKUP(Tablo24531[[#This Row],[İndirim
Kodu]],'İndirim Oranları'!D:E,2,0)</f>
        <v>0</v>
      </c>
      <c r="E25" s="52">
        <f>+Tablo24531[[#This Row],[Liste Fiyatı]]*(1-Tablo24531[[#This Row],[İndirim
Oranı]])</f>
        <v>900</v>
      </c>
      <c r="F25" s="53" t="s">
        <v>1672</v>
      </c>
      <c r="G25" s="76"/>
      <c r="H25" s="1"/>
      <c r="I25" s="1"/>
      <c r="J25" s="1"/>
      <c r="K25" s="1"/>
      <c r="L25" s="1"/>
      <c r="M25" s="1"/>
      <c r="N25" s="1"/>
      <c r="O25" s="1"/>
      <c r="P25" s="1"/>
      <c r="Q25" s="1"/>
      <c r="R25" s="1"/>
      <c r="S25" s="1"/>
      <c r="T25" s="1"/>
      <c r="U25" s="1"/>
      <c r="V25" s="1"/>
      <c r="W25" s="1"/>
      <c r="X25" s="1"/>
    </row>
    <row r="26" spans="1:24" ht="30" customHeight="1" x14ac:dyDescent="0.25">
      <c r="A26" s="46" t="s">
        <v>858</v>
      </c>
      <c r="B26" s="47" t="s">
        <v>2072</v>
      </c>
      <c r="C26" s="57">
        <v>300</v>
      </c>
      <c r="D26" s="48">
        <f>VLOOKUP(Tablo24531[[#This Row],[İndirim
Kodu]],'İndirim Oranları'!D:E,2,0)</f>
        <v>0</v>
      </c>
      <c r="E26" s="52">
        <f>+Tablo24531[[#This Row],[Liste Fiyatı]]*(1-Tablo24531[[#This Row],[İndirim
Oranı]])</f>
        <v>300</v>
      </c>
      <c r="F26" s="53" t="s">
        <v>1672</v>
      </c>
      <c r="G26" s="76"/>
      <c r="H26" s="1"/>
      <c r="I26" s="1"/>
      <c r="J26" s="1"/>
      <c r="K26" s="1"/>
      <c r="L26" s="1"/>
      <c r="M26" s="1"/>
      <c r="N26" s="1"/>
      <c r="O26" s="1"/>
      <c r="P26" s="1"/>
      <c r="Q26" s="1"/>
      <c r="R26" s="1"/>
      <c r="S26" s="1"/>
      <c r="T26" s="1"/>
      <c r="U26" s="1"/>
      <c r="V26" s="1"/>
      <c r="W26" s="1"/>
      <c r="X26" s="1"/>
    </row>
    <row r="27" spans="1:24" ht="30" customHeight="1" x14ac:dyDescent="0.25">
      <c r="A27" s="46" t="s">
        <v>859</v>
      </c>
      <c r="B27" s="47" t="s">
        <v>2073</v>
      </c>
      <c r="C27" s="57">
        <v>600</v>
      </c>
      <c r="D27" s="48">
        <f>VLOOKUP(Tablo24531[[#This Row],[İndirim
Kodu]],'İndirim Oranları'!D:E,2,0)</f>
        <v>0</v>
      </c>
      <c r="E27" s="52">
        <f>+Tablo24531[[#This Row],[Liste Fiyatı]]*(1-Tablo24531[[#This Row],[İndirim
Oranı]])</f>
        <v>600</v>
      </c>
      <c r="F27" s="53" t="s">
        <v>1672</v>
      </c>
      <c r="G27" s="76"/>
      <c r="H27" s="1"/>
      <c r="I27" s="1"/>
      <c r="J27" s="1"/>
      <c r="K27" s="1"/>
      <c r="L27" s="1"/>
      <c r="M27" s="1"/>
      <c r="N27" s="1"/>
      <c r="O27" s="1"/>
      <c r="P27" s="1"/>
      <c r="Q27" s="1"/>
      <c r="R27" s="1"/>
      <c r="S27" s="1"/>
      <c r="T27" s="1"/>
      <c r="U27" s="1"/>
      <c r="V27" s="1"/>
      <c r="W27" s="1"/>
      <c r="X27" s="1"/>
    </row>
    <row r="28" spans="1:24" ht="30" customHeight="1" x14ac:dyDescent="0.25">
      <c r="A28" s="46" t="s">
        <v>860</v>
      </c>
      <c r="B28" s="47" t="s">
        <v>2074</v>
      </c>
      <c r="C28" s="57">
        <v>925</v>
      </c>
      <c r="D28" s="48">
        <f>VLOOKUP(Tablo24531[[#This Row],[İndirim
Kodu]],'İndirim Oranları'!D:E,2,0)</f>
        <v>0</v>
      </c>
      <c r="E28" s="52">
        <f>+Tablo24531[[#This Row],[Liste Fiyatı]]*(1-Tablo24531[[#This Row],[İndirim
Oranı]])</f>
        <v>925</v>
      </c>
      <c r="F28" s="53" t="s">
        <v>1672</v>
      </c>
      <c r="G28" s="76"/>
      <c r="H28" s="1"/>
      <c r="I28" s="1"/>
      <c r="J28" s="1"/>
      <c r="K28" s="1"/>
      <c r="L28" s="1"/>
      <c r="M28" s="1"/>
      <c r="N28" s="1"/>
      <c r="O28" s="1"/>
      <c r="P28" s="1"/>
      <c r="Q28" s="1"/>
      <c r="R28" s="1"/>
      <c r="S28" s="1"/>
      <c r="T28" s="1"/>
      <c r="U28" s="1"/>
      <c r="V28" s="1"/>
      <c r="W28" s="1"/>
      <c r="X28" s="1"/>
    </row>
    <row r="29" spans="1:24" ht="30" customHeight="1" x14ac:dyDescent="0.25">
      <c r="A29" s="46" t="s">
        <v>861</v>
      </c>
      <c r="B29" s="47" t="s">
        <v>2075</v>
      </c>
      <c r="C29" s="57">
        <v>325</v>
      </c>
      <c r="D29" s="48">
        <f>VLOOKUP(Tablo24531[[#This Row],[İndirim
Kodu]],'İndirim Oranları'!D:E,2,0)</f>
        <v>0</v>
      </c>
      <c r="E29" s="52">
        <f>+Tablo24531[[#This Row],[Liste Fiyatı]]*(1-Tablo24531[[#This Row],[İndirim
Oranı]])</f>
        <v>325</v>
      </c>
      <c r="F29" s="53" t="s">
        <v>1672</v>
      </c>
      <c r="G29" s="76"/>
      <c r="H29" s="1"/>
      <c r="I29" s="1"/>
      <c r="J29" s="1"/>
      <c r="K29" s="1"/>
      <c r="L29" s="1"/>
      <c r="M29" s="1"/>
      <c r="N29" s="1"/>
      <c r="O29" s="1"/>
      <c r="P29" s="1"/>
      <c r="Q29" s="1"/>
      <c r="R29" s="1"/>
      <c r="S29" s="1"/>
      <c r="T29" s="1"/>
      <c r="U29" s="1"/>
      <c r="V29" s="1"/>
      <c r="W29" s="1"/>
      <c r="X29" s="1"/>
    </row>
    <row r="30" spans="1:24" ht="30" customHeight="1" x14ac:dyDescent="0.25">
      <c r="A30" s="46" t="s">
        <v>862</v>
      </c>
      <c r="B30" s="47" t="s">
        <v>2076</v>
      </c>
      <c r="C30" s="57">
        <v>600</v>
      </c>
      <c r="D30" s="48">
        <f>VLOOKUP(Tablo24531[[#This Row],[İndirim
Kodu]],'İndirim Oranları'!D:E,2,0)</f>
        <v>0</v>
      </c>
      <c r="E30" s="52">
        <f>+Tablo24531[[#This Row],[Liste Fiyatı]]*(1-Tablo24531[[#This Row],[İndirim
Oranı]])</f>
        <v>600</v>
      </c>
      <c r="F30" s="53" t="s">
        <v>1672</v>
      </c>
      <c r="G30" s="76"/>
      <c r="H30" s="1"/>
      <c r="I30" s="1"/>
      <c r="J30" s="1"/>
      <c r="K30" s="1"/>
      <c r="L30" s="1"/>
      <c r="M30" s="1"/>
      <c r="N30" s="1"/>
      <c r="O30" s="1"/>
      <c r="P30" s="1"/>
      <c r="Q30" s="1"/>
      <c r="R30" s="1"/>
      <c r="S30" s="1"/>
      <c r="T30" s="1"/>
      <c r="U30" s="1"/>
      <c r="V30" s="1"/>
      <c r="W30" s="1"/>
      <c r="X30" s="1"/>
    </row>
    <row r="31" spans="1:24" ht="30" customHeight="1" x14ac:dyDescent="0.25">
      <c r="A31" s="46" t="s">
        <v>863</v>
      </c>
      <c r="B31" s="47" t="s">
        <v>2077</v>
      </c>
      <c r="C31" s="57">
        <v>925</v>
      </c>
      <c r="D31" s="48">
        <f>VLOOKUP(Tablo24531[[#This Row],[İndirim
Kodu]],'İndirim Oranları'!D:E,2,0)</f>
        <v>0</v>
      </c>
      <c r="E31" s="52">
        <f>+Tablo24531[[#This Row],[Liste Fiyatı]]*(1-Tablo24531[[#This Row],[İndirim
Oranı]])</f>
        <v>925</v>
      </c>
      <c r="F31" s="53" t="s">
        <v>1672</v>
      </c>
      <c r="G31" s="76"/>
      <c r="H31" s="1"/>
      <c r="I31" s="1"/>
      <c r="J31" s="1"/>
      <c r="K31" s="1"/>
      <c r="L31" s="1"/>
      <c r="M31" s="1"/>
      <c r="N31" s="1"/>
      <c r="O31" s="1"/>
      <c r="P31" s="1"/>
      <c r="Q31" s="1"/>
      <c r="R31" s="1"/>
      <c r="S31" s="1"/>
      <c r="T31" s="1"/>
      <c r="U31" s="1"/>
      <c r="V31" s="1"/>
      <c r="W31" s="1"/>
      <c r="X31" s="1"/>
    </row>
    <row r="32" spans="1:24" ht="30" customHeight="1" x14ac:dyDescent="0.25">
      <c r="A32" s="46" t="s">
        <v>864</v>
      </c>
      <c r="B32" s="47" t="s">
        <v>2078</v>
      </c>
      <c r="C32" s="57">
        <v>325</v>
      </c>
      <c r="D32" s="48">
        <f>VLOOKUP(Tablo24531[[#This Row],[İndirim
Kodu]],'İndirim Oranları'!D:E,2,0)</f>
        <v>0</v>
      </c>
      <c r="E32" s="52">
        <f>+Tablo24531[[#This Row],[Liste Fiyatı]]*(1-Tablo24531[[#This Row],[İndirim
Oranı]])</f>
        <v>325</v>
      </c>
      <c r="F32" s="53" t="s">
        <v>1672</v>
      </c>
      <c r="G32" s="76"/>
      <c r="H32" s="1"/>
      <c r="I32" s="1"/>
      <c r="J32" s="1"/>
      <c r="K32" s="1"/>
      <c r="L32" s="1"/>
      <c r="M32" s="1"/>
      <c r="N32" s="1"/>
      <c r="O32" s="1"/>
      <c r="P32" s="1"/>
      <c r="Q32" s="1"/>
      <c r="R32" s="1"/>
      <c r="S32" s="1"/>
      <c r="T32" s="1"/>
      <c r="U32" s="1"/>
      <c r="V32" s="1"/>
      <c r="W32" s="1"/>
      <c r="X32" s="1"/>
    </row>
    <row r="33" spans="1:24" ht="30" customHeight="1" x14ac:dyDescent="0.25">
      <c r="A33" s="46" t="s">
        <v>865</v>
      </c>
      <c r="B33" s="47" t="s">
        <v>2079</v>
      </c>
      <c r="C33" s="57">
        <v>600</v>
      </c>
      <c r="D33" s="48">
        <f>VLOOKUP(Tablo24531[[#This Row],[İndirim
Kodu]],'İndirim Oranları'!D:E,2,0)</f>
        <v>0</v>
      </c>
      <c r="E33" s="52">
        <f>+Tablo24531[[#This Row],[Liste Fiyatı]]*(1-Tablo24531[[#This Row],[İndirim
Oranı]])</f>
        <v>600</v>
      </c>
      <c r="F33" s="53" t="s">
        <v>1672</v>
      </c>
      <c r="G33" s="76"/>
      <c r="H33" s="1"/>
      <c r="I33" s="1"/>
      <c r="J33" s="1"/>
      <c r="K33" s="1"/>
      <c r="L33" s="1"/>
      <c r="M33" s="1"/>
      <c r="N33" s="1"/>
      <c r="O33" s="1"/>
      <c r="P33" s="1"/>
      <c r="Q33" s="1"/>
      <c r="R33" s="1"/>
      <c r="S33" s="1"/>
      <c r="T33" s="1"/>
      <c r="U33" s="1"/>
      <c r="V33" s="1"/>
      <c r="W33" s="1"/>
      <c r="X33" s="1"/>
    </row>
    <row r="34" spans="1:24" ht="30" customHeight="1" x14ac:dyDescent="0.25">
      <c r="A34" s="46" t="s">
        <v>866</v>
      </c>
      <c r="B34" s="47" t="s">
        <v>2080</v>
      </c>
      <c r="C34" s="57">
        <v>925</v>
      </c>
      <c r="D34" s="48">
        <f>VLOOKUP(Tablo24531[[#This Row],[İndirim
Kodu]],'İndirim Oranları'!D:E,2,0)</f>
        <v>0</v>
      </c>
      <c r="E34" s="52">
        <f>+Tablo24531[[#This Row],[Liste Fiyatı]]*(1-Tablo24531[[#This Row],[İndirim
Oranı]])</f>
        <v>925</v>
      </c>
      <c r="F34" s="53" t="s">
        <v>1672</v>
      </c>
      <c r="G34" s="76"/>
      <c r="H34" s="1"/>
      <c r="I34" s="1"/>
      <c r="J34" s="1"/>
      <c r="K34" s="1"/>
      <c r="L34" s="1"/>
      <c r="M34" s="1"/>
      <c r="N34" s="1"/>
      <c r="O34" s="1"/>
      <c r="P34" s="1"/>
      <c r="Q34" s="1"/>
      <c r="R34" s="1"/>
      <c r="S34" s="1"/>
      <c r="T34" s="1"/>
      <c r="U34" s="1"/>
      <c r="V34" s="1"/>
      <c r="W34" s="1"/>
      <c r="X34" s="1"/>
    </row>
    <row r="35" spans="1:24" ht="30" customHeight="1" x14ac:dyDescent="0.25">
      <c r="A35" s="46" t="s">
        <v>867</v>
      </c>
      <c r="B35" s="47" t="s">
        <v>2081</v>
      </c>
      <c r="C35" s="57">
        <v>325</v>
      </c>
      <c r="D35" s="48">
        <f>VLOOKUP(Tablo24531[[#This Row],[İndirim
Kodu]],'İndirim Oranları'!D:E,2,0)</f>
        <v>0</v>
      </c>
      <c r="E35" s="52">
        <f>+Tablo24531[[#This Row],[Liste Fiyatı]]*(1-Tablo24531[[#This Row],[İndirim
Oranı]])</f>
        <v>325</v>
      </c>
      <c r="F35" s="53" t="s">
        <v>1672</v>
      </c>
      <c r="G35" s="76"/>
      <c r="H35" s="1"/>
      <c r="I35" s="1"/>
      <c r="J35" s="1"/>
      <c r="K35" s="1"/>
      <c r="L35" s="1"/>
      <c r="M35" s="1"/>
      <c r="N35" s="1"/>
      <c r="O35" s="1"/>
      <c r="P35" s="1"/>
      <c r="Q35" s="1"/>
      <c r="R35" s="1"/>
      <c r="S35" s="1"/>
      <c r="T35" s="1"/>
      <c r="U35" s="1"/>
      <c r="V35" s="1"/>
      <c r="W35" s="1"/>
      <c r="X35" s="1"/>
    </row>
    <row r="36" spans="1:24" ht="30" customHeight="1" x14ac:dyDescent="0.25">
      <c r="A36" s="46" t="s">
        <v>868</v>
      </c>
      <c r="B36" s="47" t="s">
        <v>2082</v>
      </c>
      <c r="C36" s="57">
        <v>600</v>
      </c>
      <c r="D36" s="48">
        <f>VLOOKUP(Tablo24531[[#This Row],[İndirim
Kodu]],'İndirim Oranları'!D:E,2,0)</f>
        <v>0</v>
      </c>
      <c r="E36" s="52">
        <f>+Tablo24531[[#This Row],[Liste Fiyatı]]*(1-Tablo24531[[#This Row],[İndirim
Oranı]])</f>
        <v>600</v>
      </c>
      <c r="F36" s="53" t="s">
        <v>1672</v>
      </c>
      <c r="G36" s="76"/>
      <c r="H36" s="1"/>
      <c r="I36" s="1"/>
      <c r="J36" s="1"/>
      <c r="K36" s="1"/>
      <c r="L36" s="1"/>
      <c r="M36" s="1"/>
      <c r="N36" s="1"/>
      <c r="O36" s="1"/>
      <c r="P36" s="1"/>
      <c r="Q36" s="1"/>
      <c r="R36" s="1"/>
      <c r="S36" s="1"/>
      <c r="T36" s="1"/>
      <c r="U36" s="1"/>
      <c r="V36" s="1"/>
      <c r="W36" s="1"/>
      <c r="X36" s="1"/>
    </row>
    <row r="37" spans="1:24" ht="30" customHeight="1" x14ac:dyDescent="0.25">
      <c r="A37" s="46" t="s">
        <v>869</v>
      </c>
      <c r="B37" s="47" t="s">
        <v>2083</v>
      </c>
      <c r="C37" s="57">
        <v>950</v>
      </c>
      <c r="D37" s="48">
        <f>VLOOKUP(Tablo24531[[#This Row],[İndirim
Kodu]],'İndirim Oranları'!D:E,2,0)</f>
        <v>0</v>
      </c>
      <c r="E37" s="52">
        <f>+Tablo24531[[#This Row],[Liste Fiyatı]]*(1-Tablo24531[[#This Row],[İndirim
Oranı]])</f>
        <v>950</v>
      </c>
      <c r="F37" s="53" t="s">
        <v>1672</v>
      </c>
      <c r="G37" s="76"/>
      <c r="H37" s="1"/>
      <c r="I37" s="1"/>
      <c r="J37" s="1"/>
      <c r="K37" s="1"/>
      <c r="L37" s="1"/>
      <c r="M37" s="1"/>
      <c r="N37" s="1"/>
      <c r="O37" s="1"/>
      <c r="P37" s="1"/>
      <c r="Q37" s="1"/>
      <c r="R37" s="1"/>
      <c r="S37" s="1"/>
      <c r="T37" s="1"/>
      <c r="U37" s="1"/>
      <c r="V37" s="1"/>
      <c r="W37" s="1"/>
      <c r="X37" s="1"/>
    </row>
    <row r="38" spans="1:24" ht="30" customHeight="1" x14ac:dyDescent="0.25">
      <c r="A38" s="46" t="s">
        <v>870</v>
      </c>
      <c r="B38" s="47" t="s">
        <v>2084</v>
      </c>
      <c r="C38" s="57">
        <v>325</v>
      </c>
      <c r="D38" s="48">
        <f>VLOOKUP(Tablo24531[[#This Row],[İndirim
Kodu]],'İndirim Oranları'!D:E,2,0)</f>
        <v>0</v>
      </c>
      <c r="E38" s="52">
        <f>+Tablo24531[[#This Row],[Liste Fiyatı]]*(1-Tablo24531[[#This Row],[İndirim
Oranı]])</f>
        <v>325</v>
      </c>
      <c r="F38" s="53" t="s">
        <v>1672</v>
      </c>
      <c r="G38" s="76"/>
      <c r="H38" s="1"/>
      <c r="I38" s="1"/>
      <c r="J38" s="1"/>
      <c r="K38" s="1"/>
      <c r="L38" s="1"/>
      <c r="M38" s="1"/>
      <c r="N38" s="1"/>
      <c r="O38" s="1"/>
      <c r="P38" s="1"/>
      <c r="Q38" s="1"/>
      <c r="R38" s="1"/>
      <c r="S38" s="1"/>
      <c r="T38" s="1"/>
      <c r="U38" s="1"/>
      <c r="V38" s="1"/>
      <c r="W38" s="1"/>
      <c r="X38" s="1"/>
    </row>
    <row r="39" spans="1:24" ht="30" customHeight="1" x14ac:dyDescent="0.25">
      <c r="A39" s="46" t="s">
        <v>871</v>
      </c>
      <c r="B39" s="47" t="s">
        <v>2085</v>
      </c>
      <c r="C39" s="57">
        <v>625</v>
      </c>
      <c r="D39" s="48">
        <f>VLOOKUP(Tablo24531[[#This Row],[İndirim
Kodu]],'İndirim Oranları'!D:E,2,0)</f>
        <v>0</v>
      </c>
      <c r="E39" s="52">
        <f>+Tablo24531[[#This Row],[Liste Fiyatı]]*(1-Tablo24531[[#This Row],[İndirim
Oranı]])</f>
        <v>625</v>
      </c>
      <c r="F39" s="53" t="s">
        <v>1672</v>
      </c>
      <c r="G39" s="76"/>
      <c r="H39" s="1"/>
      <c r="I39" s="1"/>
      <c r="J39" s="1"/>
      <c r="K39" s="1"/>
      <c r="L39" s="1"/>
      <c r="M39" s="1"/>
      <c r="N39" s="1"/>
      <c r="O39" s="1"/>
      <c r="P39" s="1"/>
      <c r="Q39" s="1"/>
      <c r="R39" s="1"/>
      <c r="S39" s="1"/>
      <c r="T39" s="1"/>
      <c r="U39" s="1"/>
      <c r="V39" s="1"/>
      <c r="W39" s="1"/>
      <c r="X39" s="1"/>
    </row>
    <row r="40" spans="1:24" ht="30" customHeight="1" x14ac:dyDescent="0.25">
      <c r="A40" s="46" t="s">
        <v>872</v>
      </c>
      <c r="B40" s="47" t="s">
        <v>2086</v>
      </c>
      <c r="C40" s="57">
        <v>950</v>
      </c>
      <c r="D40" s="48">
        <f>VLOOKUP(Tablo24531[[#This Row],[İndirim
Kodu]],'İndirim Oranları'!D:E,2,0)</f>
        <v>0</v>
      </c>
      <c r="E40" s="52">
        <f>+Tablo24531[[#This Row],[Liste Fiyatı]]*(1-Tablo24531[[#This Row],[İndirim
Oranı]])</f>
        <v>950</v>
      </c>
      <c r="F40" s="53" t="s">
        <v>1672</v>
      </c>
      <c r="G40" s="76"/>
      <c r="H40" s="1"/>
      <c r="I40" s="1"/>
      <c r="J40" s="1"/>
      <c r="K40" s="1"/>
      <c r="L40" s="1"/>
      <c r="M40" s="1"/>
      <c r="N40" s="1"/>
      <c r="O40" s="1"/>
      <c r="P40" s="1"/>
      <c r="Q40" s="1"/>
      <c r="R40" s="1"/>
      <c r="S40" s="1"/>
      <c r="T40" s="1"/>
      <c r="U40" s="1"/>
      <c r="V40" s="1"/>
      <c r="W40" s="1"/>
      <c r="X40" s="1"/>
    </row>
    <row r="41" spans="1:24" ht="30" customHeight="1" x14ac:dyDescent="0.25">
      <c r="A41" s="46" t="s">
        <v>873</v>
      </c>
      <c r="B41" s="47" t="s">
        <v>2087</v>
      </c>
      <c r="C41" s="57">
        <v>325</v>
      </c>
      <c r="D41" s="48">
        <f>VLOOKUP(Tablo24531[[#This Row],[İndirim
Kodu]],'İndirim Oranları'!D:E,2,0)</f>
        <v>0</v>
      </c>
      <c r="E41" s="52">
        <f>+Tablo24531[[#This Row],[Liste Fiyatı]]*(1-Tablo24531[[#This Row],[İndirim
Oranı]])</f>
        <v>325</v>
      </c>
      <c r="F41" s="53" t="s">
        <v>1672</v>
      </c>
      <c r="G41" s="76"/>
      <c r="H41" s="1"/>
      <c r="I41" s="1"/>
      <c r="J41" s="1"/>
      <c r="K41" s="1"/>
      <c r="L41" s="1"/>
      <c r="M41" s="1"/>
      <c r="N41" s="1"/>
      <c r="O41" s="1"/>
      <c r="P41" s="1"/>
      <c r="Q41" s="1"/>
      <c r="R41" s="1"/>
      <c r="S41" s="1"/>
      <c r="T41" s="1"/>
      <c r="U41" s="1"/>
      <c r="V41" s="1"/>
      <c r="W41" s="1"/>
      <c r="X41" s="1"/>
    </row>
    <row r="42" spans="1:24" ht="30" customHeight="1" x14ac:dyDescent="0.25">
      <c r="A42" s="46" t="s">
        <v>874</v>
      </c>
      <c r="B42" s="47" t="s">
        <v>2088</v>
      </c>
      <c r="C42" s="57">
        <v>625</v>
      </c>
      <c r="D42" s="48">
        <f>VLOOKUP(Tablo24531[[#This Row],[İndirim
Kodu]],'İndirim Oranları'!D:E,2,0)</f>
        <v>0</v>
      </c>
      <c r="E42" s="52">
        <f>+Tablo24531[[#This Row],[Liste Fiyatı]]*(1-Tablo24531[[#This Row],[İndirim
Oranı]])</f>
        <v>625</v>
      </c>
      <c r="F42" s="53" t="s">
        <v>1672</v>
      </c>
      <c r="G42" s="76"/>
      <c r="H42" s="1"/>
      <c r="I42" s="1"/>
      <c r="J42" s="1"/>
      <c r="K42" s="1"/>
      <c r="L42" s="1"/>
      <c r="M42" s="1"/>
      <c r="N42" s="1"/>
      <c r="O42" s="1"/>
      <c r="P42" s="1"/>
      <c r="Q42" s="1"/>
      <c r="R42" s="1"/>
      <c r="S42" s="1"/>
      <c r="T42" s="1"/>
      <c r="U42" s="1"/>
      <c r="V42" s="1"/>
      <c r="W42" s="1"/>
      <c r="X42" s="1"/>
    </row>
    <row r="43" spans="1:24" ht="30" customHeight="1" x14ac:dyDescent="0.25">
      <c r="A43" s="46" t="s">
        <v>875</v>
      </c>
      <c r="B43" s="47" t="s">
        <v>2089</v>
      </c>
      <c r="C43" s="57">
        <v>1000</v>
      </c>
      <c r="D43" s="48">
        <f>VLOOKUP(Tablo24531[[#This Row],[İndirim
Kodu]],'İndirim Oranları'!D:E,2,0)</f>
        <v>0</v>
      </c>
      <c r="E43" s="52">
        <f>+Tablo24531[[#This Row],[Liste Fiyatı]]*(1-Tablo24531[[#This Row],[İndirim
Oranı]])</f>
        <v>1000</v>
      </c>
      <c r="F43" s="53" t="s">
        <v>1672</v>
      </c>
      <c r="G43" s="76"/>
      <c r="H43" s="1"/>
      <c r="I43" s="1"/>
      <c r="J43" s="1"/>
      <c r="K43" s="1"/>
      <c r="L43" s="1"/>
      <c r="M43" s="1"/>
      <c r="N43" s="1"/>
      <c r="O43" s="1"/>
      <c r="P43" s="1"/>
      <c r="Q43" s="1"/>
      <c r="R43" s="1"/>
      <c r="S43" s="1"/>
      <c r="T43" s="1"/>
      <c r="U43" s="1"/>
      <c r="V43" s="1"/>
      <c r="W43" s="1"/>
      <c r="X43" s="1"/>
    </row>
    <row r="44" spans="1:24" ht="30" customHeight="1" x14ac:dyDescent="0.25">
      <c r="A44" s="46" t="s">
        <v>876</v>
      </c>
      <c r="B44" s="47" t="s">
        <v>2090</v>
      </c>
      <c r="C44" s="57">
        <v>325</v>
      </c>
      <c r="D44" s="48">
        <f>VLOOKUP(Tablo24531[[#This Row],[İndirim
Kodu]],'İndirim Oranları'!D:E,2,0)</f>
        <v>0</v>
      </c>
      <c r="E44" s="52">
        <f>+Tablo24531[[#This Row],[Liste Fiyatı]]*(1-Tablo24531[[#This Row],[İndirim
Oranı]])</f>
        <v>325</v>
      </c>
      <c r="F44" s="53" t="s">
        <v>1672</v>
      </c>
      <c r="G44" s="76"/>
      <c r="H44" s="1"/>
      <c r="I44" s="1"/>
      <c r="J44" s="1"/>
      <c r="K44" s="1"/>
      <c r="L44" s="1"/>
      <c r="M44" s="1"/>
      <c r="N44" s="1"/>
      <c r="O44" s="1"/>
      <c r="P44" s="1"/>
      <c r="Q44" s="1"/>
      <c r="R44" s="1"/>
      <c r="S44" s="1"/>
      <c r="T44" s="1"/>
      <c r="U44" s="1"/>
      <c r="V44" s="1"/>
      <c r="W44" s="1"/>
      <c r="X44" s="1"/>
    </row>
    <row r="45" spans="1:24" ht="30" customHeight="1" x14ac:dyDescent="0.25">
      <c r="A45" s="46" t="s">
        <v>877</v>
      </c>
      <c r="B45" s="47" t="s">
        <v>2091</v>
      </c>
      <c r="C45" s="57">
        <v>625</v>
      </c>
      <c r="D45" s="48">
        <f>VLOOKUP(Tablo24531[[#This Row],[İndirim
Kodu]],'İndirim Oranları'!D:E,2,0)</f>
        <v>0</v>
      </c>
      <c r="E45" s="52">
        <f>+Tablo24531[[#This Row],[Liste Fiyatı]]*(1-Tablo24531[[#This Row],[İndirim
Oranı]])</f>
        <v>625</v>
      </c>
      <c r="F45" s="53" t="s">
        <v>1672</v>
      </c>
      <c r="G45" s="76"/>
      <c r="H45" s="1"/>
      <c r="I45" s="1"/>
      <c r="J45" s="1"/>
      <c r="K45" s="1"/>
      <c r="L45" s="1"/>
      <c r="M45" s="1"/>
      <c r="N45" s="1"/>
      <c r="O45" s="1"/>
      <c r="P45" s="1"/>
      <c r="Q45" s="1"/>
      <c r="R45" s="1"/>
      <c r="S45" s="1"/>
      <c r="T45" s="1"/>
      <c r="U45" s="1"/>
      <c r="V45" s="1"/>
      <c r="W45" s="1"/>
      <c r="X45" s="1"/>
    </row>
    <row r="46" spans="1:24" ht="30" customHeight="1" x14ac:dyDescent="0.25">
      <c r="A46" s="46" t="s">
        <v>878</v>
      </c>
      <c r="B46" s="47" t="s">
        <v>2092</v>
      </c>
      <c r="C46" s="57">
        <v>1000</v>
      </c>
      <c r="D46" s="48">
        <f>VLOOKUP(Tablo24531[[#This Row],[İndirim
Kodu]],'İndirim Oranları'!D:E,2,0)</f>
        <v>0</v>
      </c>
      <c r="E46" s="52">
        <f>+Tablo24531[[#This Row],[Liste Fiyatı]]*(1-Tablo24531[[#This Row],[İndirim
Oranı]])</f>
        <v>1000</v>
      </c>
      <c r="F46" s="53" t="s">
        <v>1672</v>
      </c>
      <c r="G46" s="76"/>
      <c r="H46" s="1"/>
      <c r="I46" s="1"/>
      <c r="J46" s="1"/>
      <c r="K46" s="1"/>
      <c r="L46" s="1"/>
      <c r="M46" s="1"/>
      <c r="N46" s="1"/>
      <c r="O46" s="1"/>
      <c r="P46" s="1"/>
      <c r="Q46" s="1"/>
      <c r="R46" s="1"/>
      <c r="S46" s="1"/>
      <c r="T46" s="1"/>
      <c r="U46" s="1"/>
      <c r="V46" s="1"/>
      <c r="W46" s="1"/>
      <c r="X46" s="1"/>
    </row>
    <row r="47" spans="1:24" ht="30" customHeight="1" x14ac:dyDescent="0.25">
      <c r="A47" s="46" t="s">
        <v>879</v>
      </c>
      <c r="B47" s="47" t="s">
        <v>2093</v>
      </c>
      <c r="C47" s="57">
        <v>325</v>
      </c>
      <c r="D47" s="48">
        <f>VLOOKUP(Tablo24531[[#This Row],[İndirim
Kodu]],'İndirim Oranları'!D:E,2,0)</f>
        <v>0</v>
      </c>
      <c r="E47" s="52">
        <f>+Tablo24531[[#This Row],[Liste Fiyatı]]*(1-Tablo24531[[#This Row],[İndirim
Oranı]])</f>
        <v>325</v>
      </c>
      <c r="F47" s="53" t="s">
        <v>1672</v>
      </c>
      <c r="G47" s="76"/>
      <c r="H47" s="1"/>
      <c r="I47" s="1"/>
      <c r="J47" s="1"/>
      <c r="K47" s="1"/>
      <c r="L47" s="1"/>
      <c r="M47" s="1"/>
      <c r="N47" s="1"/>
      <c r="O47" s="1"/>
      <c r="P47" s="1"/>
      <c r="Q47" s="1"/>
      <c r="R47" s="1"/>
      <c r="S47" s="1"/>
      <c r="T47" s="1"/>
      <c r="U47" s="1"/>
      <c r="V47" s="1"/>
      <c r="W47" s="1"/>
      <c r="X47" s="1"/>
    </row>
    <row r="48" spans="1:24" ht="30" customHeight="1" x14ac:dyDescent="0.25">
      <c r="A48" s="46" t="s">
        <v>880</v>
      </c>
      <c r="B48" s="47" t="s">
        <v>2094</v>
      </c>
      <c r="C48" s="57">
        <v>675</v>
      </c>
      <c r="D48" s="48">
        <f>VLOOKUP(Tablo24531[[#This Row],[İndirim
Kodu]],'İndirim Oranları'!D:E,2,0)</f>
        <v>0</v>
      </c>
      <c r="E48" s="52">
        <f>+Tablo24531[[#This Row],[Liste Fiyatı]]*(1-Tablo24531[[#This Row],[İndirim
Oranı]])</f>
        <v>675</v>
      </c>
      <c r="F48" s="53" t="s">
        <v>1672</v>
      </c>
      <c r="G48" s="76"/>
      <c r="H48" s="1"/>
      <c r="I48" s="1"/>
      <c r="J48" s="1"/>
      <c r="K48" s="1"/>
      <c r="L48" s="1"/>
      <c r="M48" s="1"/>
      <c r="N48" s="1"/>
      <c r="O48" s="1"/>
      <c r="P48" s="1"/>
      <c r="Q48" s="1"/>
      <c r="R48" s="1"/>
      <c r="S48" s="1"/>
      <c r="T48" s="1"/>
      <c r="U48" s="1"/>
      <c r="V48" s="1"/>
      <c r="W48" s="1"/>
      <c r="X48" s="1"/>
    </row>
    <row r="49" spans="1:24" x14ac:dyDescent="0.25">
      <c r="A49" s="1"/>
      <c r="B49" s="1"/>
      <c r="C49" s="1"/>
      <c r="D49" s="1"/>
      <c r="E49" s="1"/>
      <c r="F49" s="1"/>
      <c r="G49" s="1"/>
      <c r="H49" s="1"/>
      <c r="I49" s="1"/>
      <c r="J49" s="1"/>
      <c r="K49" s="1"/>
      <c r="L49" s="1"/>
      <c r="M49" s="1"/>
      <c r="N49" s="1"/>
      <c r="O49" s="1"/>
      <c r="P49" s="1"/>
      <c r="Q49" s="1"/>
      <c r="R49" s="1"/>
      <c r="S49" s="1"/>
      <c r="T49" s="1"/>
      <c r="U49" s="1"/>
      <c r="V49" s="1"/>
      <c r="W49" s="1"/>
      <c r="X49" s="1"/>
    </row>
    <row r="50" spans="1:24" x14ac:dyDescent="0.25">
      <c r="A50" s="1"/>
      <c r="B50" s="1"/>
      <c r="C50" s="1"/>
      <c r="D50" s="1"/>
      <c r="E50" s="1"/>
      <c r="F50" s="1"/>
      <c r="G50" s="1"/>
      <c r="H50" s="1"/>
      <c r="I50" s="1"/>
      <c r="J50" s="1"/>
      <c r="K50" s="1"/>
      <c r="L50" s="1"/>
      <c r="M50" s="1"/>
      <c r="N50" s="1"/>
      <c r="O50" s="1"/>
      <c r="P50" s="1"/>
      <c r="Q50" s="1"/>
      <c r="R50" s="1"/>
      <c r="S50" s="1"/>
      <c r="T50" s="1"/>
      <c r="U50" s="1"/>
      <c r="V50" s="1"/>
      <c r="W50" s="1"/>
      <c r="X50" s="1"/>
    </row>
    <row r="51" spans="1:24" ht="35.1" customHeight="1" x14ac:dyDescent="0.25">
      <c r="A51" s="74" t="s">
        <v>2231</v>
      </c>
      <c r="B51" s="75"/>
      <c r="C51" s="74"/>
      <c r="D51" s="75"/>
      <c r="E51" s="74"/>
      <c r="F51" s="75"/>
    </row>
    <row r="52" spans="1:24" ht="19.5" customHeight="1" x14ac:dyDescent="0.25">
      <c r="G52" s="2"/>
    </row>
    <row r="53" spans="1:24" ht="38.25" customHeight="1" x14ac:dyDescent="0.25">
      <c r="A53" s="70" t="s">
        <v>1646</v>
      </c>
      <c r="B53" s="43" t="s">
        <v>1647</v>
      </c>
      <c r="C53" s="44" t="s">
        <v>1648</v>
      </c>
      <c r="D53" s="43" t="s">
        <v>1649</v>
      </c>
      <c r="E53" s="43" t="s">
        <v>1650</v>
      </c>
      <c r="F53" s="71" t="s">
        <v>1676</v>
      </c>
      <c r="G53" s="1"/>
      <c r="H53" s="1"/>
      <c r="I53" s="1"/>
      <c r="J53" s="1"/>
      <c r="K53" s="1"/>
      <c r="L53" s="1"/>
      <c r="M53" s="1"/>
      <c r="N53" s="1"/>
      <c r="O53" s="1"/>
      <c r="P53" s="1"/>
      <c r="Q53" s="1"/>
      <c r="R53" s="1"/>
      <c r="S53" s="1"/>
      <c r="T53" s="1"/>
      <c r="U53" s="1"/>
      <c r="V53" s="1"/>
      <c r="W53" s="1"/>
      <c r="X53" s="1"/>
    </row>
    <row r="54" spans="1:24" ht="30" customHeight="1" x14ac:dyDescent="0.25">
      <c r="A54" s="46" t="s">
        <v>2217</v>
      </c>
      <c r="B54" s="47" t="s">
        <v>2224</v>
      </c>
      <c r="C54" s="57">
        <v>2550</v>
      </c>
      <c r="D54" s="48">
        <f>VLOOKUP(Tablo16[[#This Row],[İndirim
Kodu]],'İndirim Oranları'!D:E,2,0)</f>
        <v>0</v>
      </c>
      <c r="E54" s="52">
        <f>+Tablo16[[#This Row],[Liste Fiyatı]]*(1-Tablo16[[#This Row],[İndirim
Oranı]])</f>
        <v>2550</v>
      </c>
      <c r="F54" s="53" t="s">
        <v>1672</v>
      </c>
      <c r="G54" s="1"/>
      <c r="H54" s="1"/>
      <c r="I54" s="1"/>
      <c r="J54" s="1"/>
      <c r="K54" s="1"/>
      <c r="L54" s="1"/>
      <c r="M54" s="1"/>
      <c r="N54" s="1"/>
      <c r="O54" s="1"/>
      <c r="P54" s="1"/>
      <c r="Q54" s="1"/>
      <c r="R54" s="1"/>
      <c r="S54" s="1"/>
      <c r="T54" s="1"/>
      <c r="U54" s="1"/>
      <c r="V54" s="1"/>
      <c r="W54" s="1"/>
      <c r="X54" s="1"/>
    </row>
    <row r="55" spans="1:24" ht="30" customHeight="1" x14ac:dyDescent="0.25">
      <c r="A55" s="46" t="s">
        <v>2218</v>
      </c>
      <c r="B55" s="47" t="s">
        <v>2225</v>
      </c>
      <c r="C55" s="57">
        <v>2650</v>
      </c>
      <c r="D55" s="48">
        <f>VLOOKUP(Tablo16[[#This Row],[İndirim
Kodu]],'İndirim Oranları'!D:E,2,0)</f>
        <v>0</v>
      </c>
      <c r="E55" s="52">
        <f>+Tablo16[[#This Row],[Liste Fiyatı]]*(1-Tablo16[[#This Row],[İndirim
Oranı]])</f>
        <v>2650</v>
      </c>
      <c r="F55" s="53" t="s">
        <v>1672</v>
      </c>
      <c r="G55" s="1"/>
      <c r="H55" s="1"/>
      <c r="I55" s="1"/>
      <c r="J55" s="1"/>
      <c r="K55" s="1"/>
      <c r="L55" s="1"/>
      <c r="M55" s="1"/>
      <c r="N55" s="1"/>
      <c r="O55" s="1"/>
      <c r="P55" s="1"/>
      <c r="Q55" s="1"/>
      <c r="R55" s="1"/>
      <c r="S55" s="1"/>
      <c r="T55" s="1"/>
      <c r="U55" s="1"/>
      <c r="V55" s="1"/>
      <c r="W55" s="1"/>
      <c r="X55" s="1"/>
    </row>
    <row r="56" spans="1:24" ht="30" customHeight="1" x14ac:dyDescent="0.25">
      <c r="A56" s="46" t="s">
        <v>2219</v>
      </c>
      <c r="B56" s="47" t="s">
        <v>2226</v>
      </c>
      <c r="C56" s="57">
        <v>2550</v>
      </c>
      <c r="D56" s="48">
        <f>VLOOKUP(Tablo16[[#This Row],[İndirim
Kodu]],'İndirim Oranları'!D:E,2,0)</f>
        <v>0</v>
      </c>
      <c r="E56" s="52">
        <f>+Tablo16[[#This Row],[Liste Fiyatı]]*(1-Tablo16[[#This Row],[İndirim
Oranı]])</f>
        <v>2550</v>
      </c>
      <c r="F56" s="53" t="s">
        <v>1672</v>
      </c>
      <c r="G56" s="1"/>
      <c r="H56" s="1"/>
      <c r="I56" s="1"/>
      <c r="J56" s="1"/>
      <c r="K56" s="1"/>
      <c r="L56" s="1"/>
      <c r="M56" s="1"/>
      <c r="N56" s="1"/>
      <c r="O56" s="1"/>
      <c r="P56" s="1"/>
      <c r="Q56" s="1"/>
      <c r="R56" s="1"/>
      <c r="S56" s="1"/>
      <c r="T56" s="1"/>
      <c r="U56" s="1"/>
      <c r="V56" s="1"/>
      <c r="W56" s="1"/>
      <c r="X56" s="1"/>
    </row>
    <row r="57" spans="1:24" ht="30" customHeight="1" x14ac:dyDescent="0.25">
      <c r="A57" s="46" t="s">
        <v>2220</v>
      </c>
      <c r="B57" s="47" t="s">
        <v>2227</v>
      </c>
      <c r="C57" s="57">
        <v>3500</v>
      </c>
      <c r="D57" s="48">
        <f>VLOOKUP(Tablo16[[#This Row],[İndirim
Kodu]],'İndirim Oranları'!D:E,2,0)</f>
        <v>0</v>
      </c>
      <c r="E57" s="52">
        <f>+Tablo16[[#This Row],[Liste Fiyatı]]*(1-Tablo16[[#This Row],[İndirim
Oranı]])</f>
        <v>3500</v>
      </c>
      <c r="F57" s="53" t="s">
        <v>1672</v>
      </c>
      <c r="H57" s="1"/>
      <c r="I57" s="1"/>
      <c r="J57" s="1"/>
      <c r="K57" s="1"/>
      <c r="L57" s="1"/>
      <c r="M57" s="1"/>
      <c r="N57" s="1"/>
      <c r="O57" s="1"/>
      <c r="P57" s="1"/>
      <c r="Q57" s="1"/>
      <c r="R57" s="1"/>
      <c r="S57" s="1"/>
      <c r="T57" s="1"/>
      <c r="U57" s="1"/>
      <c r="V57" s="1"/>
      <c r="W57" s="1"/>
      <c r="X57" s="1"/>
    </row>
    <row r="58" spans="1:24" ht="30" customHeight="1" x14ac:dyDescent="0.25">
      <c r="A58" s="46" t="s">
        <v>2221</v>
      </c>
      <c r="B58" s="47" t="s">
        <v>2228</v>
      </c>
      <c r="C58" s="57">
        <v>3350</v>
      </c>
      <c r="D58" s="48">
        <f>VLOOKUP(Tablo16[[#This Row],[İndirim
Kodu]],'İndirim Oranları'!D:E,2,0)</f>
        <v>0</v>
      </c>
      <c r="E58" s="52">
        <f>+Tablo16[[#This Row],[Liste Fiyatı]]*(1-Tablo16[[#This Row],[İndirim
Oranı]])</f>
        <v>3350</v>
      </c>
      <c r="F58" s="53" t="s">
        <v>1672</v>
      </c>
      <c r="H58" s="1"/>
      <c r="I58" s="1"/>
      <c r="J58" s="1"/>
      <c r="K58" s="1"/>
      <c r="L58" s="1"/>
      <c r="M58" s="1"/>
      <c r="N58" s="1"/>
      <c r="O58" s="1"/>
      <c r="P58" s="1"/>
      <c r="Q58" s="1"/>
      <c r="R58" s="1"/>
      <c r="S58" s="1"/>
      <c r="T58" s="1"/>
      <c r="U58" s="1"/>
      <c r="V58" s="1"/>
      <c r="W58" s="1"/>
      <c r="X58" s="1"/>
    </row>
    <row r="59" spans="1:24" ht="30" customHeight="1" x14ac:dyDescent="0.25">
      <c r="A59" s="46" t="s">
        <v>2222</v>
      </c>
      <c r="B59" s="47" t="s">
        <v>2229</v>
      </c>
      <c r="C59" s="57">
        <v>4500</v>
      </c>
      <c r="D59" s="48">
        <f>VLOOKUP(Tablo16[[#This Row],[İndirim
Kodu]],'İndirim Oranları'!D:E,2,0)</f>
        <v>0</v>
      </c>
      <c r="E59" s="52">
        <f>+Tablo16[[#This Row],[Liste Fiyatı]]*(1-Tablo16[[#This Row],[İndirim
Oranı]])</f>
        <v>4500</v>
      </c>
      <c r="F59" s="53" t="s">
        <v>1672</v>
      </c>
      <c r="H59" s="1"/>
      <c r="I59" s="1"/>
      <c r="J59" s="1"/>
      <c r="K59" s="1"/>
      <c r="L59" s="1"/>
      <c r="M59" s="1"/>
      <c r="N59" s="1"/>
      <c r="O59" s="1"/>
      <c r="P59" s="1"/>
      <c r="Q59" s="1"/>
      <c r="R59" s="1"/>
      <c r="S59" s="1"/>
      <c r="T59" s="1"/>
      <c r="U59" s="1"/>
      <c r="V59" s="1"/>
      <c r="W59" s="1"/>
      <c r="X59" s="1"/>
    </row>
    <row r="60" spans="1:24" ht="30" customHeight="1" x14ac:dyDescent="0.25">
      <c r="A60" s="46" t="s">
        <v>2223</v>
      </c>
      <c r="B60" s="47" t="s">
        <v>2230</v>
      </c>
      <c r="C60" s="57">
        <v>4350</v>
      </c>
      <c r="D60" s="48">
        <f>VLOOKUP(Tablo16[[#This Row],[İndirim
Kodu]],'İndirim Oranları'!D:E,2,0)</f>
        <v>0</v>
      </c>
      <c r="E60" s="52">
        <f>+Tablo16[[#This Row],[Liste Fiyatı]]*(1-Tablo16[[#This Row],[İndirim
Oranı]])</f>
        <v>4350</v>
      </c>
      <c r="F60" s="53" t="s">
        <v>1672</v>
      </c>
      <c r="H60" s="1"/>
      <c r="I60" s="1"/>
      <c r="J60" s="1"/>
      <c r="K60" s="1"/>
      <c r="L60" s="1"/>
      <c r="M60" s="1"/>
      <c r="N60" s="1"/>
      <c r="O60" s="1"/>
      <c r="P60" s="1"/>
      <c r="Q60" s="1"/>
      <c r="R60" s="1"/>
      <c r="S60" s="1"/>
      <c r="T60" s="1"/>
      <c r="U60" s="1"/>
      <c r="V60" s="1"/>
      <c r="W60" s="1"/>
      <c r="X60" s="1"/>
    </row>
  </sheetData>
  <mergeCells count="7">
    <mergeCell ref="A1:B1"/>
    <mergeCell ref="G3:G48"/>
    <mergeCell ref="C1:D1"/>
    <mergeCell ref="E1:F1"/>
    <mergeCell ref="A51:B51"/>
    <mergeCell ref="C51:D51"/>
    <mergeCell ref="E51:F51"/>
  </mergeCells>
  <printOptions horizontalCentered="1"/>
  <pageMargins left="0.59055118110236227" right="0.59055118110236227" top="0.19685039370078741" bottom="0.19685039370078741" header="0.31496062992125984" footer="0.31496062992125984"/>
  <pageSetup paperSize="9" scale="65" fitToHeight="0" orientation="portrait" horizontalDpi="1200" verticalDpi="1200" r:id="rId1"/>
  <rowBreaks count="1" manualBreakCount="1">
    <brk id="38" max="5" man="1"/>
  </rowBreaks>
  <drawing r:id="rId2"/>
  <tableParts count="2">
    <tablePart r:id="rId3"/>
    <tablePart r:id="rId4"/>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5F732E-5F5A-4DEA-AD4B-A61438FFF135}">
  <sheetPr>
    <pageSetUpPr fitToPage="1"/>
  </sheetPr>
  <dimension ref="A1:X145"/>
  <sheetViews>
    <sheetView view="pageBreakPreview" topLeftCell="A68" zoomScaleNormal="100" zoomScaleSheetLayoutView="100" zoomScalePageLayoutView="55" workbookViewId="0">
      <selection activeCell="G3" sqref="G3:G94"/>
    </sheetView>
  </sheetViews>
  <sheetFormatPr defaultRowHeight="15" x14ac:dyDescent="0.25"/>
  <cols>
    <col min="1" max="1" width="15.7109375" customWidth="1"/>
    <col min="2" max="2" width="78.7109375" customWidth="1"/>
    <col min="3" max="6" width="10.7109375" customWidth="1"/>
    <col min="7" max="7" width="66.5703125" customWidth="1"/>
  </cols>
  <sheetData>
    <row r="1" spans="1:24" ht="35.1" customHeight="1" x14ac:dyDescent="0.25">
      <c r="A1" s="74" t="s">
        <v>2192</v>
      </c>
      <c r="B1" s="75"/>
      <c r="C1" s="74"/>
      <c r="D1" s="75"/>
      <c r="E1" s="74"/>
      <c r="F1" s="75"/>
    </row>
    <row r="2" spans="1:24" ht="19.5" customHeight="1" x14ac:dyDescent="0.25">
      <c r="G2" s="2"/>
    </row>
    <row r="3" spans="1:24" ht="38.25" customHeight="1" x14ac:dyDescent="0.25">
      <c r="A3" s="42" t="s">
        <v>1646</v>
      </c>
      <c r="B3" s="43" t="s">
        <v>1647</v>
      </c>
      <c r="C3" s="44" t="s">
        <v>1648</v>
      </c>
      <c r="D3" s="43" t="s">
        <v>1649</v>
      </c>
      <c r="E3" s="43" t="s">
        <v>1650</v>
      </c>
      <c r="F3" s="45" t="s">
        <v>1676</v>
      </c>
      <c r="G3" s="76"/>
      <c r="H3" s="1"/>
      <c r="I3" s="1"/>
      <c r="J3" s="1"/>
      <c r="K3" s="1"/>
      <c r="L3" s="1"/>
      <c r="M3" s="1"/>
      <c r="N3" s="1"/>
      <c r="O3" s="1"/>
      <c r="P3" s="1"/>
      <c r="Q3" s="1"/>
      <c r="R3" s="1"/>
      <c r="S3" s="1"/>
      <c r="T3" s="1"/>
      <c r="U3" s="1"/>
      <c r="V3" s="1"/>
      <c r="W3" s="1"/>
      <c r="X3" s="1"/>
    </row>
    <row r="4" spans="1:24" ht="30" customHeight="1" x14ac:dyDescent="0.25">
      <c r="A4" s="46" t="s">
        <v>881</v>
      </c>
      <c r="B4" s="47" t="s">
        <v>1677</v>
      </c>
      <c r="C4" s="57">
        <v>25</v>
      </c>
      <c r="D4" s="48">
        <f>VLOOKUP(Tablo24[[#This Row],[İndirim
Kodu]],'İndirim Oranları'!D:E,2,0)</f>
        <v>0</v>
      </c>
      <c r="E4" s="52">
        <f>+Tablo24[[#This Row],[Liste Fiyatı]]*(1-Tablo24[[#This Row],[İndirim
Oranı]])</f>
        <v>25</v>
      </c>
      <c r="F4" s="53" t="s">
        <v>1672</v>
      </c>
      <c r="G4" s="76"/>
      <c r="H4" s="1"/>
      <c r="I4" s="1"/>
      <c r="J4" s="1"/>
      <c r="K4" s="1"/>
      <c r="L4" s="1"/>
      <c r="M4" s="1"/>
      <c r="N4" s="1"/>
      <c r="O4" s="1"/>
      <c r="P4" s="1"/>
      <c r="Q4" s="1"/>
      <c r="R4" s="1"/>
      <c r="S4" s="1"/>
      <c r="T4" s="1"/>
      <c r="U4" s="1"/>
      <c r="V4" s="1"/>
      <c r="W4" s="1"/>
      <c r="X4" s="1"/>
    </row>
    <row r="5" spans="1:24" ht="30" customHeight="1" x14ac:dyDescent="0.25">
      <c r="A5" s="46" t="s">
        <v>882</v>
      </c>
      <c r="B5" s="47" t="s">
        <v>1678</v>
      </c>
      <c r="C5" s="57">
        <v>40</v>
      </c>
      <c r="D5" s="48">
        <f>VLOOKUP(Tablo24[[#This Row],[İndirim
Kodu]],'İndirim Oranları'!D:E,2,0)</f>
        <v>0</v>
      </c>
      <c r="E5" s="52">
        <f>+Tablo24[[#This Row],[Liste Fiyatı]]*(1-Tablo24[[#This Row],[İndirim
Oranı]])</f>
        <v>40</v>
      </c>
      <c r="F5" s="53" t="s">
        <v>1672</v>
      </c>
      <c r="G5" s="76"/>
      <c r="H5" s="1"/>
      <c r="I5" s="1"/>
      <c r="J5" s="1"/>
      <c r="K5" s="1"/>
      <c r="L5" s="1"/>
      <c r="M5" s="1"/>
      <c r="N5" s="1"/>
      <c r="O5" s="1"/>
      <c r="P5" s="1"/>
      <c r="Q5" s="1"/>
      <c r="R5" s="1"/>
      <c r="S5" s="1"/>
      <c r="T5" s="1"/>
      <c r="U5" s="1"/>
      <c r="V5" s="1"/>
      <c r="W5" s="1"/>
      <c r="X5" s="1"/>
    </row>
    <row r="6" spans="1:24" ht="30" customHeight="1" x14ac:dyDescent="0.25">
      <c r="A6" s="46" t="s">
        <v>883</v>
      </c>
      <c r="B6" s="47" t="s">
        <v>1679</v>
      </c>
      <c r="C6" s="57">
        <v>45</v>
      </c>
      <c r="D6" s="48">
        <f>VLOOKUP(Tablo24[[#This Row],[İndirim
Kodu]],'İndirim Oranları'!D:E,2,0)</f>
        <v>0</v>
      </c>
      <c r="E6" s="52">
        <f>+Tablo24[[#This Row],[Liste Fiyatı]]*(1-Tablo24[[#This Row],[İndirim
Oranı]])</f>
        <v>45</v>
      </c>
      <c r="F6" s="53" t="s">
        <v>1672</v>
      </c>
      <c r="G6" s="76"/>
      <c r="H6" s="1"/>
      <c r="I6" s="1"/>
      <c r="J6" s="1"/>
      <c r="K6" s="1"/>
      <c r="L6" s="1"/>
      <c r="M6" s="1"/>
      <c r="N6" s="1"/>
      <c r="O6" s="1"/>
      <c r="P6" s="1"/>
      <c r="Q6" s="1"/>
      <c r="R6" s="1"/>
      <c r="S6" s="1"/>
      <c r="T6" s="1"/>
      <c r="U6" s="1"/>
      <c r="V6" s="1"/>
      <c r="W6" s="1"/>
      <c r="X6" s="1"/>
    </row>
    <row r="7" spans="1:24" ht="30" customHeight="1" x14ac:dyDescent="0.25">
      <c r="A7" s="46" t="s">
        <v>884</v>
      </c>
      <c r="B7" s="47" t="s">
        <v>1680</v>
      </c>
      <c r="C7" s="57">
        <v>60</v>
      </c>
      <c r="D7" s="48">
        <f>VLOOKUP(Tablo24[[#This Row],[İndirim
Kodu]],'İndirim Oranları'!D:E,2,0)</f>
        <v>0</v>
      </c>
      <c r="E7" s="52">
        <f>+Tablo24[[#This Row],[Liste Fiyatı]]*(1-Tablo24[[#This Row],[İndirim
Oranı]])</f>
        <v>60</v>
      </c>
      <c r="F7" s="53" t="s">
        <v>1672</v>
      </c>
      <c r="G7" s="76"/>
      <c r="H7" s="1"/>
      <c r="I7" s="1"/>
      <c r="J7" s="1"/>
      <c r="K7" s="1"/>
      <c r="L7" s="1"/>
      <c r="M7" s="1"/>
      <c r="N7" s="1"/>
      <c r="O7" s="1"/>
      <c r="P7" s="1"/>
      <c r="Q7" s="1"/>
      <c r="R7" s="1"/>
      <c r="S7" s="1"/>
      <c r="T7" s="1"/>
      <c r="U7" s="1"/>
      <c r="V7" s="1"/>
      <c r="W7" s="1"/>
      <c r="X7" s="1"/>
    </row>
    <row r="8" spans="1:24" ht="30" customHeight="1" x14ac:dyDescent="0.25">
      <c r="A8" s="46" t="s">
        <v>885</v>
      </c>
      <c r="B8" s="47" t="s">
        <v>1681</v>
      </c>
      <c r="C8" s="57">
        <v>70</v>
      </c>
      <c r="D8" s="48">
        <f>VLOOKUP(Tablo24[[#This Row],[İndirim
Kodu]],'İndirim Oranları'!D:E,2,0)</f>
        <v>0</v>
      </c>
      <c r="E8" s="52">
        <f>+Tablo24[[#This Row],[Liste Fiyatı]]*(1-Tablo24[[#This Row],[İndirim
Oranı]])</f>
        <v>70</v>
      </c>
      <c r="F8" s="53" t="s">
        <v>1672</v>
      </c>
      <c r="G8" s="76"/>
      <c r="H8" s="1"/>
      <c r="I8" s="1"/>
      <c r="J8" s="1"/>
      <c r="K8" s="1"/>
      <c r="L8" s="1"/>
      <c r="M8" s="1"/>
      <c r="N8" s="1"/>
      <c r="O8" s="1"/>
      <c r="P8" s="1"/>
      <c r="Q8" s="1"/>
      <c r="R8" s="1"/>
      <c r="S8" s="1"/>
      <c r="T8" s="1"/>
      <c r="U8" s="1"/>
      <c r="V8" s="1"/>
      <c r="W8" s="1"/>
      <c r="X8" s="1"/>
    </row>
    <row r="9" spans="1:24" ht="30" customHeight="1" x14ac:dyDescent="0.25">
      <c r="A9" s="46" t="s">
        <v>886</v>
      </c>
      <c r="B9" s="47" t="s">
        <v>1682</v>
      </c>
      <c r="C9" s="57">
        <v>105</v>
      </c>
      <c r="D9" s="48">
        <f>VLOOKUP(Tablo24[[#This Row],[İndirim
Kodu]],'İndirim Oranları'!D:E,2,0)</f>
        <v>0</v>
      </c>
      <c r="E9" s="52">
        <f>+Tablo24[[#This Row],[Liste Fiyatı]]*(1-Tablo24[[#This Row],[İndirim
Oranı]])</f>
        <v>105</v>
      </c>
      <c r="F9" s="53" t="s">
        <v>1672</v>
      </c>
      <c r="G9" s="76"/>
      <c r="H9" s="1"/>
      <c r="I9" s="1"/>
      <c r="J9" s="1"/>
      <c r="K9" s="1"/>
      <c r="L9" s="1"/>
      <c r="M9" s="1"/>
      <c r="N9" s="1"/>
      <c r="O9" s="1"/>
      <c r="P9" s="1"/>
      <c r="Q9" s="1"/>
      <c r="R9" s="1"/>
      <c r="S9" s="1"/>
      <c r="T9" s="1"/>
      <c r="U9" s="1"/>
      <c r="V9" s="1"/>
      <c r="W9" s="1"/>
      <c r="X9" s="1"/>
    </row>
    <row r="10" spans="1:24" ht="30" customHeight="1" x14ac:dyDescent="0.25">
      <c r="A10" s="46" t="s">
        <v>887</v>
      </c>
      <c r="B10" s="47" t="s">
        <v>1683</v>
      </c>
      <c r="C10" s="57">
        <v>25</v>
      </c>
      <c r="D10" s="48">
        <f>VLOOKUP(Tablo24[[#This Row],[İndirim
Kodu]],'İndirim Oranları'!D:E,2,0)</f>
        <v>0</v>
      </c>
      <c r="E10" s="52">
        <f>+Tablo24[[#This Row],[Liste Fiyatı]]*(1-Tablo24[[#This Row],[İndirim
Oranı]])</f>
        <v>25</v>
      </c>
      <c r="F10" s="53" t="s">
        <v>1672</v>
      </c>
      <c r="G10" s="76"/>
      <c r="H10" s="1"/>
      <c r="I10" s="1"/>
      <c r="J10" s="1"/>
      <c r="K10" s="1"/>
      <c r="L10" s="1"/>
      <c r="M10" s="1"/>
      <c r="N10" s="1"/>
      <c r="O10" s="1"/>
      <c r="P10" s="1"/>
      <c r="Q10" s="1"/>
      <c r="R10" s="1"/>
      <c r="S10" s="1"/>
      <c r="T10" s="1"/>
      <c r="U10" s="1"/>
      <c r="V10" s="1"/>
      <c r="W10" s="1"/>
      <c r="X10" s="1"/>
    </row>
    <row r="11" spans="1:24" ht="30" customHeight="1" x14ac:dyDescent="0.25">
      <c r="A11" s="46" t="s">
        <v>888</v>
      </c>
      <c r="B11" s="47" t="s">
        <v>1684</v>
      </c>
      <c r="C11" s="57">
        <v>40</v>
      </c>
      <c r="D11" s="48">
        <f>VLOOKUP(Tablo24[[#This Row],[İndirim
Kodu]],'İndirim Oranları'!D:E,2,0)</f>
        <v>0</v>
      </c>
      <c r="E11" s="52">
        <f>+Tablo24[[#This Row],[Liste Fiyatı]]*(1-Tablo24[[#This Row],[İndirim
Oranı]])</f>
        <v>40</v>
      </c>
      <c r="F11" s="53" t="s">
        <v>1672</v>
      </c>
      <c r="G11" s="76"/>
      <c r="H11" s="1"/>
      <c r="I11" s="1"/>
      <c r="J11" s="1"/>
      <c r="K11" s="1"/>
      <c r="L11" s="1"/>
      <c r="M11" s="1"/>
      <c r="N11" s="1"/>
      <c r="O11" s="1"/>
      <c r="P11" s="1"/>
      <c r="Q11" s="1"/>
      <c r="R11" s="1"/>
      <c r="S11" s="1"/>
      <c r="T11" s="1"/>
      <c r="U11" s="1"/>
      <c r="V11" s="1"/>
      <c r="W11" s="1"/>
      <c r="X11" s="1"/>
    </row>
    <row r="12" spans="1:24" ht="30" customHeight="1" x14ac:dyDescent="0.25">
      <c r="A12" s="46" t="s">
        <v>889</v>
      </c>
      <c r="B12" s="47" t="s">
        <v>1685</v>
      </c>
      <c r="C12" s="57">
        <v>45</v>
      </c>
      <c r="D12" s="48">
        <f>VLOOKUP(Tablo24[[#This Row],[İndirim
Kodu]],'İndirim Oranları'!D:E,2,0)</f>
        <v>0</v>
      </c>
      <c r="E12" s="52">
        <f>+Tablo24[[#This Row],[Liste Fiyatı]]*(1-Tablo24[[#This Row],[İndirim
Oranı]])</f>
        <v>45</v>
      </c>
      <c r="F12" s="53" t="s">
        <v>1672</v>
      </c>
      <c r="G12" s="76"/>
      <c r="H12" s="1"/>
      <c r="I12" s="1"/>
      <c r="J12" s="1"/>
      <c r="K12" s="1"/>
      <c r="L12" s="1"/>
      <c r="M12" s="1"/>
      <c r="N12" s="1"/>
      <c r="O12" s="1"/>
      <c r="P12" s="1"/>
      <c r="Q12" s="1"/>
      <c r="R12" s="1"/>
      <c r="S12" s="1"/>
      <c r="T12" s="1"/>
      <c r="U12" s="1"/>
      <c r="V12" s="1"/>
      <c r="W12" s="1"/>
      <c r="X12" s="1"/>
    </row>
    <row r="13" spans="1:24" ht="30" customHeight="1" x14ac:dyDescent="0.25">
      <c r="A13" s="46" t="s">
        <v>890</v>
      </c>
      <c r="B13" s="47" t="s">
        <v>1686</v>
      </c>
      <c r="C13" s="57">
        <v>65</v>
      </c>
      <c r="D13" s="48">
        <f>VLOOKUP(Tablo24[[#This Row],[İndirim
Kodu]],'İndirim Oranları'!D:E,2,0)</f>
        <v>0</v>
      </c>
      <c r="E13" s="52">
        <f>+Tablo24[[#This Row],[Liste Fiyatı]]*(1-Tablo24[[#This Row],[İndirim
Oranı]])</f>
        <v>65</v>
      </c>
      <c r="F13" s="53" t="s">
        <v>1672</v>
      </c>
      <c r="G13" s="76"/>
      <c r="H13" s="1"/>
      <c r="I13" s="1"/>
      <c r="J13" s="1"/>
      <c r="K13" s="1"/>
      <c r="L13" s="1"/>
      <c r="M13" s="1"/>
      <c r="N13" s="1"/>
      <c r="O13" s="1"/>
      <c r="P13" s="1"/>
      <c r="Q13" s="1"/>
      <c r="R13" s="1"/>
      <c r="S13" s="1"/>
      <c r="T13" s="1"/>
      <c r="U13" s="1"/>
      <c r="V13" s="1"/>
      <c r="W13" s="1"/>
      <c r="X13" s="1"/>
    </row>
    <row r="14" spans="1:24" ht="30" customHeight="1" x14ac:dyDescent="0.25">
      <c r="A14" s="46" t="s">
        <v>891</v>
      </c>
      <c r="B14" s="47" t="s">
        <v>1687</v>
      </c>
      <c r="C14" s="57">
        <v>75</v>
      </c>
      <c r="D14" s="48">
        <f>VLOOKUP(Tablo24[[#This Row],[İndirim
Kodu]],'İndirim Oranları'!D:E,2,0)</f>
        <v>0</v>
      </c>
      <c r="E14" s="52">
        <f>+Tablo24[[#This Row],[Liste Fiyatı]]*(1-Tablo24[[#This Row],[İndirim
Oranı]])</f>
        <v>75</v>
      </c>
      <c r="F14" s="53" t="s">
        <v>1672</v>
      </c>
      <c r="G14" s="76"/>
      <c r="H14" s="1"/>
      <c r="I14" s="1"/>
      <c r="J14" s="1"/>
      <c r="K14" s="1"/>
      <c r="L14" s="1"/>
      <c r="M14" s="1"/>
      <c r="N14" s="1"/>
      <c r="O14" s="1"/>
      <c r="P14" s="1"/>
      <c r="Q14" s="1"/>
      <c r="R14" s="1"/>
      <c r="S14" s="1"/>
      <c r="T14" s="1"/>
      <c r="U14" s="1"/>
      <c r="V14" s="1"/>
      <c r="W14" s="1"/>
      <c r="X14" s="1"/>
    </row>
    <row r="15" spans="1:24" ht="30" customHeight="1" x14ac:dyDescent="0.25">
      <c r="A15" s="46" t="s">
        <v>892</v>
      </c>
      <c r="B15" s="47" t="s">
        <v>1688</v>
      </c>
      <c r="C15" s="57">
        <v>110</v>
      </c>
      <c r="D15" s="48">
        <f>VLOOKUP(Tablo24[[#This Row],[İndirim
Kodu]],'İndirim Oranları'!D:E,2,0)</f>
        <v>0</v>
      </c>
      <c r="E15" s="52">
        <f>+Tablo24[[#This Row],[Liste Fiyatı]]*(1-Tablo24[[#This Row],[İndirim
Oranı]])</f>
        <v>110</v>
      </c>
      <c r="F15" s="53" t="s">
        <v>1672</v>
      </c>
      <c r="G15" s="76"/>
      <c r="H15" s="1"/>
      <c r="I15" s="1"/>
      <c r="J15" s="1"/>
      <c r="K15" s="1"/>
      <c r="L15" s="1"/>
      <c r="M15" s="1"/>
      <c r="N15" s="1"/>
      <c r="O15" s="1"/>
      <c r="P15" s="1"/>
      <c r="Q15" s="1"/>
      <c r="R15" s="1"/>
      <c r="S15" s="1"/>
      <c r="T15" s="1"/>
      <c r="U15" s="1"/>
      <c r="V15" s="1"/>
      <c r="W15" s="1"/>
      <c r="X15" s="1"/>
    </row>
    <row r="16" spans="1:24" ht="30" customHeight="1" x14ac:dyDescent="0.25">
      <c r="A16" s="46" t="s">
        <v>893</v>
      </c>
      <c r="B16" s="47" t="s">
        <v>1689</v>
      </c>
      <c r="C16" s="57">
        <v>25</v>
      </c>
      <c r="D16" s="48">
        <f>VLOOKUP(Tablo24[[#This Row],[İndirim
Kodu]],'İndirim Oranları'!D:E,2,0)</f>
        <v>0</v>
      </c>
      <c r="E16" s="52">
        <f>+Tablo24[[#This Row],[Liste Fiyatı]]*(1-Tablo24[[#This Row],[İndirim
Oranı]])</f>
        <v>25</v>
      </c>
      <c r="F16" s="53" t="s">
        <v>1672</v>
      </c>
      <c r="G16" s="76"/>
      <c r="H16" s="1"/>
      <c r="I16" s="1"/>
      <c r="J16" s="1"/>
      <c r="K16" s="1"/>
      <c r="L16" s="1"/>
      <c r="M16" s="1"/>
      <c r="N16" s="1"/>
      <c r="O16" s="1"/>
      <c r="P16" s="1"/>
      <c r="Q16" s="1"/>
      <c r="R16" s="1"/>
      <c r="S16" s="1"/>
      <c r="T16" s="1"/>
      <c r="U16" s="1"/>
      <c r="V16" s="1"/>
      <c r="W16" s="1"/>
      <c r="X16" s="1"/>
    </row>
    <row r="17" spans="1:24" ht="30" customHeight="1" x14ac:dyDescent="0.25">
      <c r="A17" s="46" t="s">
        <v>894</v>
      </c>
      <c r="B17" s="47" t="s">
        <v>1690</v>
      </c>
      <c r="C17" s="57">
        <v>40</v>
      </c>
      <c r="D17" s="48">
        <f>VLOOKUP(Tablo24[[#This Row],[İndirim
Kodu]],'İndirim Oranları'!D:E,2,0)</f>
        <v>0</v>
      </c>
      <c r="E17" s="52">
        <f>+Tablo24[[#This Row],[Liste Fiyatı]]*(1-Tablo24[[#This Row],[İndirim
Oranı]])</f>
        <v>40</v>
      </c>
      <c r="F17" s="53" t="s">
        <v>1672</v>
      </c>
      <c r="G17" s="76"/>
      <c r="H17" s="1"/>
      <c r="I17" s="1"/>
      <c r="J17" s="1"/>
      <c r="K17" s="1"/>
      <c r="L17" s="1"/>
      <c r="M17" s="1"/>
      <c r="N17" s="1"/>
      <c r="O17" s="1"/>
      <c r="P17" s="1"/>
      <c r="Q17" s="1"/>
      <c r="R17" s="1"/>
      <c r="S17" s="1"/>
      <c r="T17" s="1"/>
      <c r="U17" s="1"/>
      <c r="V17" s="1"/>
      <c r="W17" s="1"/>
      <c r="X17" s="1"/>
    </row>
    <row r="18" spans="1:24" ht="30" customHeight="1" x14ac:dyDescent="0.25">
      <c r="A18" s="46" t="s">
        <v>895</v>
      </c>
      <c r="B18" s="47" t="s">
        <v>1691</v>
      </c>
      <c r="C18" s="57">
        <v>45</v>
      </c>
      <c r="D18" s="48">
        <f>VLOOKUP(Tablo24[[#This Row],[İndirim
Kodu]],'İndirim Oranları'!D:E,2,0)</f>
        <v>0</v>
      </c>
      <c r="E18" s="52">
        <f>+Tablo24[[#This Row],[Liste Fiyatı]]*(1-Tablo24[[#This Row],[İndirim
Oranı]])</f>
        <v>45</v>
      </c>
      <c r="F18" s="53" t="s">
        <v>1672</v>
      </c>
      <c r="G18" s="76"/>
      <c r="H18" s="1"/>
      <c r="I18" s="1"/>
      <c r="J18" s="1"/>
      <c r="K18" s="1"/>
      <c r="L18" s="1"/>
      <c r="M18" s="1"/>
      <c r="N18" s="1"/>
      <c r="O18" s="1"/>
      <c r="P18" s="1"/>
      <c r="Q18" s="1"/>
      <c r="R18" s="1"/>
      <c r="S18" s="1"/>
      <c r="T18" s="1"/>
      <c r="U18" s="1"/>
      <c r="V18" s="1"/>
      <c r="W18" s="1"/>
      <c r="X18" s="1"/>
    </row>
    <row r="19" spans="1:24" ht="30" customHeight="1" x14ac:dyDescent="0.25">
      <c r="A19" s="46" t="s">
        <v>896</v>
      </c>
      <c r="B19" s="47" t="s">
        <v>1692</v>
      </c>
      <c r="C19" s="57">
        <v>65</v>
      </c>
      <c r="D19" s="48">
        <f>VLOOKUP(Tablo24[[#This Row],[İndirim
Kodu]],'İndirim Oranları'!D:E,2,0)</f>
        <v>0</v>
      </c>
      <c r="E19" s="52">
        <f>+Tablo24[[#This Row],[Liste Fiyatı]]*(1-Tablo24[[#This Row],[İndirim
Oranı]])</f>
        <v>65</v>
      </c>
      <c r="F19" s="53" t="s">
        <v>1672</v>
      </c>
      <c r="G19" s="76"/>
      <c r="H19" s="1"/>
      <c r="I19" s="1"/>
      <c r="J19" s="1"/>
      <c r="K19" s="1"/>
      <c r="L19" s="1"/>
      <c r="M19" s="1"/>
      <c r="N19" s="1"/>
      <c r="O19" s="1"/>
      <c r="P19" s="1"/>
      <c r="Q19" s="1"/>
      <c r="R19" s="1"/>
      <c r="S19" s="1"/>
      <c r="T19" s="1"/>
      <c r="U19" s="1"/>
      <c r="V19" s="1"/>
      <c r="W19" s="1"/>
      <c r="X19" s="1"/>
    </row>
    <row r="20" spans="1:24" ht="30" customHeight="1" x14ac:dyDescent="0.25">
      <c r="A20" s="46" t="s">
        <v>897</v>
      </c>
      <c r="B20" s="47" t="s">
        <v>1693</v>
      </c>
      <c r="C20" s="57">
        <v>75</v>
      </c>
      <c r="D20" s="48">
        <f>VLOOKUP(Tablo24[[#This Row],[İndirim
Kodu]],'İndirim Oranları'!D:E,2,0)</f>
        <v>0</v>
      </c>
      <c r="E20" s="52">
        <f>+Tablo24[[#This Row],[Liste Fiyatı]]*(1-Tablo24[[#This Row],[İndirim
Oranı]])</f>
        <v>75</v>
      </c>
      <c r="F20" s="53" t="s">
        <v>1672</v>
      </c>
      <c r="G20" s="76"/>
      <c r="H20" s="1"/>
      <c r="I20" s="1"/>
      <c r="J20" s="1"/>
      <c r="K20" s="1"/>
      <c r="L20" s="1"/>
      <c r="M20" s="1"/>
      <c r="N20" s="1"/>
      <c r="O20" s="1"/>
      <c r="P20" s="1"/>
      <c r="Q20" s="1"/>
      <c r="R20" s="1"/>
      <c r="S20" s="1"/>
      <c r="T20" s="1"/>
      <c r="U20" s="1"/>
      <c r="V20" s="1"/>
      <c r="W20" s="1"/>
      <c r="X20" s="1"/>
    </row>
    <row r="21" spans="1:24" ht="30" customHeight="1" x14ac:dyDescent="0.25">
      <c r="A21" s="46" t="s">
        <v>898</v>
      </c>
      <c r="B21" s="47" t="s">
        <v>1694</v>
      </c>
      <c r="C21" s="57">
        <v>110</v>
      </c>
      <c r="D21" s="48">
        <f>VLOOKUP(Tablo24[[#This Row],[İndirim
Kodu]],'İndirim Oranları'!D:E,2,0)</f>
        <v>0</v>
      </c>
      <c r="E21" s="52">
        <f>+Tablo24[[#This Row],[Liste Fiyatı]]*(1-Tablo24[[#This Row],[İndirim
Oranı]])</f>
        <v>110</v>
      </c>
      <c r="F21" s="53" t="s">
        <v>1672</v>
      </c>
      <c r="G21" s="76"/>
      <c r="H21" s="1"/>
      <c r="I21" s="1"/>
      <c r="J21" s="1"/>
      <c r="K21" s="1"/>
      <c r="L21" s="1"/>
      <c r="M21" s="1"/>
      <c r="N21" s="1"/>
      <c r="O21" s="1"/>
      <c r="P21" s="1"/>
      <c r="Q21" s="1"/>
      <c r="R21" s="1"/>
      <c r="S21" s="1"/>
      <c r="T21" s="1"/>
      <c r="U21" s="1"/>
      <c r="V21" s="1"/>
      <c r="W21" s="1"/>
      <c r="X21" s="1"/>
    </row>
    <row r="22" spans="1:24" ht="30" customHeight="1" x14ac:dyDescent="0.25">
      <c r="A22" s="46" t="s">
        <v>899</v>
      </c>
      <c r="B22" s="47" t="s">
        <v>1695</v>
      </c>
      <c r="C22" s="57">
        <v>25</v>
      </c>
      <c r="D22" s="48">
        <f>VLOOKUP(Tablo24[[#This Row],[İndirim
Kodu]],'İndirim Oranları'!D:E,2,0)</f>
        <v>0</v>
      </c>
      <c r="E22" s="52">
        <f>+Tablo24[[#This Row],[Liste Fiyatı]]*(1-Tablo24[[#This Row],[İndirim
Oranı]])</f>
        <v>25</v>
      </c>
      <c r="F22" s="53" t="s">
        <v>1672</v>
      </c>
      <c r="G22" s="76"/>
      <c r="H22" s="1"/>
      <c r="I22" s="1"/>
      <c r="J22" s="1"/>
      <c r="K22" s="1"/>
      <c r="L22" s="1"/>
      <c r="M22" s="1"/>
      <c r="N22" s="1"/>
      <c r="O22" s="1"/>
      <c r="P22" s="1"/>
      <c r="Q22" s="1"/>
      <c r="R22" s="1"/>
      <c r="S22" s="1"/>
      <c r="T22" s="1"/>
      <c r="U22" s="1"/>
      <c r="V22" s="1"/>
      <c r="W22" s="1"/>
      <c r="X22" s="1"/>
    </row>
    <row r="23" spans="1:24" ht="30" customHeight="1" x14ac:dyDescent="0.25">
      <c r="A23" s="46" t="s">
        <v>900</v>
      </c>
      <c r="B23" s="47" t="s">
        <v>1696</v>
      </c>
      <c r="C23" s="57">
        <v>40</v>
      </c>
      <c r="D23" s="48">
        <f>VLOOKUP(Tablo24[[#This Row],[İndirim
Kodu]],'İndirim Oranları'!D:E,2,0)</f>
        <v>0</v>
      </c>
      <c r="E23" s="52">
        <f>+Tablo24[[#This Row],[Liste Fiyatı]]*(1-Tablo24[[#This Row],[İndirim
Oranı]])</f>
        <v>40</v>
      </c>
      <c r="F23" s="53" t="s">
        <v>1672</v>
      </c>
      <c r="G23" s="76"/>
      <c r="H23" s="1"/>
      <c r="I23" s="1"/>
      <c r="J23" s="1"/>
      <c r="K23" s="1"/>
      <c r="L23" s="1"/>
      <c r="M23" s="1"/>
      <c r="N23" s="1"/>
      <c r="O23" s="1"/>
      <c r="P23" s="1"/>
      <c r="Q23" s="1"/>
      <c r="R23" s="1"/>
      <c r="S23" s="1"/>
      <c r="T23" s="1"/>
      <c r="U23" s="1"/>
      <c r="V23" s="1"/>
      <c r="W23" s="1"/>
      <c r="X23" s="1"/>
    </row>
    <row r="24" spans="1:24" ht="30" customHeight="1" x14ac:dyDescent="0.25">
      <c r="A24" s="46" t="s">
        <v>901</v>
      </c>
      <c r="B24" s="47" t="s">
        <v>1697</v>
      </c>
      <c r="C24" s="57">
        <v>45</v>
      </c>
      <c r="D24" s="48">
        <f>VLOOKUP(Tablo24[[#This Row],[İndirim
Kodu]],'İndirim Oranları'!D:E,2,0)</f>
        <v>0</v>
      </c>
      <c r="E24" s="52">
        <f>+Tablo24[[#This Row],[Liste Fiyatı]]*(1-Tablo24[[#This Row],[İndirim
Oranı]])</f>
        <v>45</v>
      </c>
      <c r="F24" s="53" t="s">
        <v>1672</v>
      </c>
      <c r="G24" s="76"/>
      <c r="H24" s="1"/>
      <c r="I24" s="1"/>
      <c r="J24" s="1"/>
      <c r="K24" s="1"/>
      <c r="L24" s="1"/>
      <c r="M24" s="1"/>
      <c r="N24" s="1"/>
      <c r="O24" s="1"/>
      <c r="P24" s="1"/>
      <c r="Q24" s="1"/>
      <c r="R24" s="1"/>
      <c r="S24" s="1"/>
      <c r="T24" s="1"/>
      <c r="U24" s="1"/>
      <c r="V24" s="1"/>
      <c r="W24" s="1"/>
      <c r="X24" s="1"/>
    </row>
    <row r="25" spans="1:24" ht="30" customHeight="1" x14ac:dyDescent="0.25">
      <c r="A25" s="46" t="s">
        <v>902</v>
      </c>
      <c r="B25" s="47" t="s">
        <v>1698</v>
      </c>
      <c r="C25" s="57">
        <v>70</v>
      </c>
      <c r="D25" s="48">
        <f>VLOOKUP(Tablo24[[#This Row],[İndirim
Kodu]],'İndirim Oranları'!D:E,2,0)</f>
        <v>0</v>
      </c>
      <c r="E25" s="52">
        <f>+Tablo24[[#This Row],[Liste Fiyatı]]*(1-Tablo24[[#This Row],[İndirim
Oranı]])</f>
        <v>70</v>
      </c>
      <c r="F25" s="53" t="s">
        <v>1672</v>
      </c>
      <c r="G25" s="76"/>
      <c r="H25" s="1"/>
      <c r="I25" s="1"/>
      <c r="J25" s="1"/>
      <c r="K25" s="1"/>
      <c r="L25" s="1"/>
      <c r="M25" s="1"/>
      <c r="N25" s="1"/>
      <c r="O25" s="1"/>
      <c r="P25" s="1"/>
      <c r="Q25" s="1"/>
      <c r="R25" s="1"/>
      <c r="S25" s="1"/>
      <c r="T25" s="1"/>
      <c r="U25" s="1"/>
      <c r="V25" s="1"/>
      <c r="W25" s="1"/>
      <c r="X25" s="1"/>
    </row>
    <row r="26" spans="1:24" ht="30" customHeight="1" x14ac:dyDescent="0.25">
      <c r="A26" s="46" t="s">
        <v>903</v>
      </c>
      <c r="B26" s="47" t="s">
        <v>1699</v>
      </c>
      <c r="C26" s="57">
        <v>75</v>
      </c>
      <c r="D26" s="48">
        <f>VLOOKUP(Tablo24[[#This Row],[İndirim
Kodu]],'İndirim Oranları'!D:E,2,0)</f>
        <v>0</v>
      </c>
      <c r="E26" s="52">
        <f>+Tablo24[[#This Row],[Liste Fiyatı]]*(1-Tablo24[[#This Row],[İndirim
Oranı]])</f>
        <v>75</v>
      </c>
      <c r="F26" s="53" t="s">
        <v>1672</v>
      </c>
      <c r="G26" s="76"/>
      <c r="H26" s="1"/>
      <c r="I26" s="1"/>
      <c r="J26" s="1"/>
      <c r="K26" s="1"/>
      <c r="L26" s="1"/>
      <c r="M26" s="1"/>
      <c r="N26" s="1"/>
      <c r="O26" s="1"/>
      <c r="P26" s="1"/>
      <c r="Q26" s="1"/>
      <c r="R26" s="1"/>
      <c r="S26" s="1"/>
      <c r="T26" s="1"/>
      <c r="U26" s="1"/>
      <c r="V26" s="1"/>
      <c r="W26" s="1"/>
      <c r="X26" s="1"/>
    </row>
    <row r="27" spans="1:24" ht="30" customHeight="1" x14ac:dyDescent="0.25">
      <c r="A27" s="46" t="s">
        <v>904</v>
      </c>
      <c r="B27" s="47" t="s">
        <v>1700</v>
      </c>
      <c r="C27" s="57">
        <v>115</v>
      </c>
      <c r="D27" s="48">
        <f>VLOOKUP(Tablo24[[#This Row],[İndirim
Kodu]],'İndirim Oranları'!D:E,2,0)</f>
        <v>0</v>
      </c>
      <c r="E27" s="52">
        <f>+Tablo24[[#This Row],[Liste Fiyatı]]*(1-Tablo24[[#This Row],[İndirim
Oranı]])</f>
        <v>115</v>
      </c>
      <c r="F27" s="53" t="s">
        <v>1672</v>
      </c>
      <c r="G27" s="76"/>
      <c r="H27" s="1"/>
      <c r="I27" s="1"/>
      <c r="J27" s="1"/>
      <c r="K27" s="1"/>
      <c r="L27" s="1"/>
      <c r="M27" s="1"/>
      <c r="N27" s="1"/>
      <c r="O27" s="1"/>
      <c r="P27" s="1"/>
      <c r="Q27" s="1"/>
      <c r="R27" s="1"/>
      <c r="S27" s="1"/>
      <c r="T27" s="1"/>
      <c r="U27" s="1"/>
      <c r="V27" s="1"/>
      <c r="W27" s="1"/>
      <c r="X27" s="1"/>
    </row>
    <row r="28" spans="1:24" ht="30" customHeight="1" x14ac:dyDescent="0.25">
      <c r="A28" s="46" t="s">
        <v>905</v>
      </c>
      <c r="B28" s="47" t="s">
        <v>1701</v>
      </c>
      <c r="C28" s="57">
        <v>25</v>
      </c>
      <c r="D28" s="48">
        <f>VLOOKUP(Tablo24[[#This Row],[İndirim
Kodu]],'İndirim Oranları'!D:E,2,0)</f>
        <v>0</v>
      </c>
      <c r="E28" s="52">
        <f>+Tablo24[[#This Row],[Liste Fiyatı]]*(1-Tablo24[[#This Row],[İndirim
Oranı]])</f>
        <v>25</v>
      </c>
      <c r="F28" s="53" t="s">
        <v>1672</v>
      </c>
      <c r="G28" s="76"/>
      <c r="H28" s="1"/>
      <c r="I28" s="1"/>
      <c r="J28" s="1"/>
      <c r="K28" s="1"/>
      <c r="L28" s="1"/>
      <c r="M28" s="1"/>
      <c r="N28" s="1"/>
      <c r="O28" s="1"/>
      <c r="P28" s="1"/>
      <c r="Q28" s="1"/>
      <c r="R28" s="1"/>
      <c r="S28" s="1"/>
      <c r="T28" s="1"/>
      <c r="U28" s="1"/>
      <c r="V28" s="1"/>
      <c r="W28" s="1"/>
      <c r="X28" s="1"/>
    </row>
    <row r="29" spans="1:24" ht="30" customHeight="1" x14ac:dyDescent="0.25">
      <c r="A29" s="46" t="s">
        <v>906</v>
      </c>
      <c r="B29" s="47" t="s">
        <v>1702</v>
      </c>
      <c r="C29" s="57">
        <v>40</v>
      </c>
      <c r="D29" s="48">
        <f>VLOOKUP(Tablo24[[#This Row],[İndirim
Kodu]],'İndirim Oranları'!D:E,2,0)</f>
        <v>0</v>
      </c>
      <c r="E29" s="52">
        <f>+Tablo24[[#This Row],[Liste Fiyatı]]*(1-Tablo24[[#This Row],[İndirim
Oranı]])</f>
        <v>40</v>
      </c>
      <c r="F29" s="53" t="s">
        <v>1672</v>
      </c>
      <c r="G29" s="76"/>
      <c r="H29" s="1"/>
      <c r="I29" s="1"/>
      <c r="J29" s="1"/>
      <c r="K29" s="1"/>
      <c r="L29" s="1"/>
      <c r="M29" s="1"/>
      <c r="N29" s="1"/>
      <c r="O29" s="1"/>
      <c r="P29" s="1"/>
      <c r="Q29" s="1"/>
      <c r="R29" s="1"/>
      <c r="S29" s="1"/>
      <c r="T29" s="1"/>
      <c r="U29" s="1"/>
      <c r="V29" s="1"/>
      <c r="W29" s="1"/>
      <c r="X29" s="1"/>
    </row>
    <row r="30" spans="1:24" ht="30" customHeight="1" x14ac:dyDescent="0.25">
      <c r="A30" s="46" t="s">
        <v>907</v>
      </c>
      <c r="B30" s="47" t="s">
        <v>1703</v>
      </c>
      <c r="C30" s="57">
        <v>45</v>
      </c>
      <c r="D30" s="48">
        <f>VLOOKUP(Tablo24[[#This Row],[İndirim
Kodu]],'İndirim Oranları'!D:E,2,0)</f>
        <v>0</v>
      </c>
      <c r="E30" s="52">
        <f>+Tablo24[[#This Row],[Liste Fiyatı]]*(1-Tablo24[[#This Row],[İndirim
Oranı]])</f>
        <v>45</v>
      </c>
      <c r="F30" s="53" t="s">
        <v>1672</v>
      </c>
      <c r="G30" s="76"/>
      <c r="H30" s="1"/>
      <c r="I30" s="1"/>
      <c r="J30" s="1"/>
      <c r="K30" s="1"/>
      <c r="L30" s="1"/>
      <c r="M30" s="1"/>
      <c r="N30" s="1"/>
      <c r="O30" s="1"/>
      <c r="P30" s="1"/>
      <c r="Q30" s="1"/>
      <c r="R30" s="1"/>
      <c r="S30" s="1"/>
      <c r="T30" s="1"/>
      <c r="U30" s="1"/>
      <c r="V30" s="1"/>
      <c r="W30" s="1"/>
      <c r="X30" s="1"/>
    </row>
    <row r="31" spans="1:24" ht="30" customHeight="1" x14ac:dyDescent="0.25">
      <c r="A31" s="46" t="s">
        <v>908</v>
      </c>
      <c r="B31" s="47" t="s">
        <v>1704</v>
      </c>
      <c r="C31" s="57">
        <v>65</v>
      </c>
      <c r="D31" s="48">
        <f>VLOOKUP(Tablo24[[#This Row],[İndirim
Kodu]],'İndirim Oranları'!D:E,2,0)</f>
        <v>0</v>
      </c>
      <c r="E31" s="52">
        <f>+Tablo24[[#This Row],[Liste Fiyatı]]*(1-Tablo24[[#This Row],[İndirim
Oranı]])</f>
        <v>65</v>
      </c>
      <c r="F31" s="53" t="s">
        <v>1672</v>
      </c>
      <c r="G31" s="76"/>
      <c r="H31" s="1"/>
      <c r="I31" s="1"/>
      <c r="J31" s="1"/>
      <c r="K31" s="1"/>
      <c r="L31" s="1"/>
      <c r="M31" s="1"/>
      <c r="N31" s="1"/>
      <c r="O31" s="1"/>
      <c r="P31" s="1"/>
      <c r="Q31" s="1"/>
      <c r="R31" s="1"/>
      <c r="S31" s="1"/>
      <c r="T31" s="1"/>
      <c r="U31" s="1"/>
      <c r="V31" s="1"/>
      <c r="W31" s="1"/>
      <c r="X31" s="1"/>
    </row>
    <row r="32" spans="1:24" ht="30" customHeight="1" x14ac:dyDescent="0.25">
      <c r="A32" s="46" t="s">
        <v>909</v>
      </c>
      <c r="B32" s="47" t="s">
        <v>1705</v>
      </c>
      <c r="C32" s="57">
        <v>75</v>
      </c>
      <c r="D32" s="48">
        <f>VLOOKUP(Tablo24[[#This Row],[İndirim
Kodu]],'İndirim Oranları'!D:E,2,0)</f>
        <v>0</v>
      </c>
      <c r="E32" s="52">
        <f>+Tablo24[[#This Row],[Liste Fiyatı]]*(1-Tablo24[[#This Row],[İndirim
Oranı]])</f>
        <v>75</v>
      </c>
      <c r="F32" s="53" t="s">
        <v>1672</v>
      </c>
      <c r="G32" s="76"/>
      <c r="H32" s="1"/>
      <c r="I32" s="1"/>
      <c r="J32" s="1"/>
      <c r="K32" s="1"/>
      <c r="L32" s="1"/>
      <c r="M32" s="1"/>
      <c r="N32" s="1"/>
      <c r="O32" s="1"/>
      <c r="P32" s="1"/>
      <c r="Q32" s="1"/>
      <c r="R32" s="1"/>
      <c r="S32" s="1"/>
      <c r="T32" s="1"/>
      <c r="U32" s="1"/>
      <c r="V32" s="1"/>
      <c r="W32" s="1"/>
      <c r="X32" s="1"/>
    </row>
    <row r="33" spans="1:24" ht="30" customHeight="1" x14ac:dyDescent="0.25">
      <c r="A33" s="46" t="s">
        <v>910</v>
      </c>
      <c r="B33" s="47" t="s">
        <v>1706</v>
      </c>
      <c r="C33" s="57">
        <v>110</v>
      </c>
      <c r="D33" s="48">
        <f>VLOOKUP(Tablo24[[#This Row],[İndirim
Kodu]],'İndirim Oranları'!D:E,2,0)</f>
        <v>0</v>
      </c>
      <c r="E33" s="52">
        <f>+Tablo24[[#This Row],[Liste Fiyatı]]*(1-Tablo24[[#This Row],[İndirim
Oranı]])</f>
        <v>110</v>
      </c>
      <c r="F33" s="53" t="s">
        <v>1672</v>
      </c>
      <c r="G33" s="76"/>
      <c r="H33" s="1"/>
      <c r="I33" s="1"/>
      <c r="J33" s="1"/>
      <c r="K33" s="1"/>
      <c r="L33" s="1"/>
      <c r="M33" s="1"/>
      <c r="N33" s="1"/>
      <c r="O33" s="1"/>
      <c r="P33" s="1"/>
      <c r="Q33" s="1"/>
      <c r="R33" s="1"/>
      <c r="S33" s="1"/>
      <c r="T33" s="1"/>
      <c r="U33" s="1"/>
      <c r="V33" s="1"/>
      <c r="W33" s="1"/>
      <c r="X33" s="1"/>
    </row>
    <row r="34" spans="1:24" ht="30" customHeight="1" x14ac:dyDescent="0.25">
      <c r="A34" s="46" t="s">
        <v>911</v>
      </c>
      <c r="B34" s="47" t="s">
        <v>1695</v>
      </c>
      <c r="C34" s="57">
        <v>25</v>
      </c>
      <c r="D34" s="48">
        <f>VLOOKUP(Tablo24[[#This Row],[İndirim
Kodu]],'İndirim Oranları'!D:E,2,0)</f>
        <v>0</v>
      </c>
      <c r="E34" s="52">
        <f>+Tablo24[[#This Row],[Liste Fiyatı]]*(1-Tablo24[[#This Row],[İndirim
Oranı]])</f>
        <v>25</v>
      </c>
      <c r="F34" s="53" t="s">
        <v>1672</v>
      </c>
      <c r="G34" s="76"/>
      <c r="H34" s="1"/>
      <c r="I34" s="1"/>
      <c r="J34" s="1"/>
      <c r="K34" s="1"/>
      <c r="L34" s="1"/>
      <c r="M34" s="1"/>
      <c r="N34" s="1"/>
      <c r="O34" s="1"/>
      <c r="P34" s="1"/>
      <c r="Q34" s="1"/>
      <c r="R34" s="1"/>
      <c r="S34" s="1"/>
      <c r="T34" s="1"/>
      <c r="U34" s="1"/>
      <c r="V34" s="1"/>
      <c r="W34" s="1"/>
      <c r="X34" s="1"/>
    </row>
    <row r="35" spans="1:24" ht="30" customHeight="1" x14ac:dyDescent="0.25">
      <c r="A35" s="46" t="s">
        <v>912</v>
      </c>
      <c r="B35" s="47" t="s">
        <v>1696</v>
      </c>
      <c r="C35" s="57">
        <v>40</v>
      </c>
      <c r="D35" s="48">
        <f>VLOOKUP(Tablo24[[#This Row],[İndirim
Kodu]],'İndirim Oranları'!D:E,2,0)</f>
        <v>0</v>
      </c>
      <c r="E35" s="52">
        <f>+Tablo24[[#This Row],[Liste Fiyatı]]*(1-Tablo24[[#This Row],[İndirim
Oranı]])</f>
        <v>40</v>
      </c>
      <c r="F35" s="53" t="s">
        <v>1672</v>
      </c>
      <c r="G35" s="76"/>
      <c r="H35" s="1"/>
      <c r="I35" s="1"/>
      <c r="J35" s="1"/>
      <c r="K35" s="1"/>
      <c r="L35" s="1"/>
      <c r="M35" s="1"/>
      <c r="N35" s="1"/>
      <c r="O35" s="1"/>
      <c r="P35" s="1"/>
      <c r="Q35" s="1"/>
      <c r="R35" s="1"/>
      <c r="S35" s="1"/>
      <c r="T35" s="1"/>
      <c r="U35" s="1"/>
      <c r="V35" s="1"/>
      <c r="W35" s="1"/>
      <c r="X35" s="1"/>
    </row>
    <row r="36" spans="1:24" ht="30" customHeight="1" x14ac:dyDescent="0.25">
      <c r="A36" s="46" t="s">
        <v>913</v>
      </c>
      <c r="B36" s="47" t="s">
        <v>1697</v>
      </c>
      <c r="C36" s="57">
        <v>45</v>
      </c>
      <c r="D36" s="48">
        <f>VLOOKUP(Tablo24[[#This Row],[İndirim
Kodu]],'İndirim Oranları'!D:E,2,0)</f>
        <v>0</v>
      </c>
      <c r="E36" s="52">
        <f>+Tablo24[[#This Row],[Liste Fiyatı]]*(1-Tablo24[[#This Row],[İndirim
Oranı]])</f>
        <v>45</v>
      </c>
      <c r="F36" s="53" t="s">
        <v>1672</v>
      </c>
      <c r="G36" s="76"/>
      <c r="H36" s="1"/>
      <c r="I36" s="1"/>
      <c r="J36" s="1"/>
      <c r="K36" s="1"/>
      <c r="L36" s="1"/>
      <c r="M36" s="1"/>
      <c r="N36" s="1"/>
      <c r="O36" s="1"/>
      <c r="P36" s="1"/>
      <c r="Q36" s="1"/>
      <c r="R36" s="1"/>
      <c r="S36" s="1"/>
      <c r="T36" s="1"/>
      <c r="U36" s="1"/>
      <c r="V36" s="1"/>
      <c r="W36" s="1"/>
      <c r="X36" s="1"/>
    </row>
    <row r="37" spans="1:24" ht="30" customHeight="1" x14ac:dyDescent="0.25">
      <c r="A37" s="46" t="s">
        <v>914</v>
      </c>
      <c r="B37" s="47" t="s">
        <v>1698</v>
      </c>
      <c r="C37" s="57">
        <v>70</v>
      </c>
      <c r="D37" s="48">
        <f>VLOOKUP(Tablo24[[#This Row],[İndirim
Kodu]],'İndirim Oranları'!D:E,2,0)</f>
        <v>0</v>
      </c>
      <c r="E37" s="52">
        <f>+Tablo24[[#This Row],[Liste Fiyatı]]*(1-Tablo24[[#This Row],[İndirim
Oranı]])</f>
        <v>70</v>
      </c>
      <c r="F37" s="53" t="s">
        <v>1672</v>
      </c>
      <c r="G37" s="76"/>
      <c r="H37" s="1"/>
      <c r="I37" s="1"/>
      <c r="J37" s="1"/>
      <c r="K37" s="1"/>
      <c r="L37" s="1"/>
      <c r="M37" s="1"/>
      <c r="N37" s="1"/>
      <c r="O37" s="1"/>
      <c r="P37" s="1"/>
      <c r="Q37" s="1"/>
      <c r="R37" s="1"/>
      <c r="S37" s="1"/>
      <c r="T37" s="1"/>
      <c r="U37" s="1"/>
      <c r="V37" s="1"/>
      <c r="W37" s="1"/>
      <c r="X37" s="1"/>
    </row>
    <row r="38" spans="1:24" ht="30" customHeight="1" x14ac:dyDescent="0.25">
      <c r="A38" s="46" t="s">
        <v>915</v>
      </c>
      <c r="B38" s="47" t="s">
        <v>1699</v>
      </c>
      <c r="C38" s="57">
        <v>75</v>
      </c>
      <c r="D38" s="48">
        <f>VLOOKUP(Tablo24[[#This Row],[İndirim
Kodu]],'İndirim Oranları'!D:E,2,0)</f>
        <v>0</v>
      </c>
      <c r="E38" s="52">
        <f>+Tablo24[[#This Row],[Liste Fiyatı]]*(1-Tablo24[[#This Row],[İndirim
Oranı]])</f>
        <v>75</v>
      </c>
      <c r="F38" s="53" t="s">
        <v>1672</v>
      </c>
      <c r="G38" s="76"/>
      <c r="H38" s="1"/>
      <c r="I38" s="1"/>
      <c r="J38" s="1"/>
      <c r="K38" s="1"/>
      <c r="L38" s="1"/>
      <c r="M38" s="1"/>
      <c r="N38" s="1"/>
      <c r="O38" s="1"/>
      <c r="P38" s="1"/>
      <c r="Q38" s="1"/>
      <c r="R38" s="1"/>
      <c r="S38" s="1"/>
      <c r="T38" s="1"/>
      <c r="U38" s="1"/>
      <c r="V38" s="1"/>
      <c r="W38" s="1"/>
      <c r="X38" s="1"/>
    </row>
    <row r="39" spans="1:24" ht="30" customHeight="1" x14ac:dyDescent="0.25">
      <c r="A39" s="46" t="s">
        <v>916</v>
      </c>
      <c r="B39" s="47" t="s">
        <v>1700</v>
      </c>
      <c r="C39" s="57">
        <v>115</v>
      </c>
      <c r="D39" s="48">
        <f>VLOOKUP(Tablo24[[#This Row],[İndirim
Kodu]],'İndirim Oranları'!D:E,2,0)</f>
        <v>0</v>
      </c>
      <c r="E39" s="52">
        <f>+Tablo24[[#This Row],[Liste Fiyatı]]*(1-Tablo24[[#This Row],[İndirim
Oranı]])</f>
        <v>115</v>
      </c>
      <c r="F39" s="53" t="s">
        <v>1672</v>
      </c>
      <c r="G39" s="76"/>
      <c r="H39" s="1"/>
      <c r="I39" s="1"/>
      <c r="J39" s="1"/>
      <c r="K39" s="1"/>
      <c r="L39" s="1"/>
      <c r="M39" s="1"/>
      <c r="N39" s="1"/>
      <c r="O39" s="1"/>
      <c r="P39" s="1"/>
      <c r="Q39" s="1"/>
      <c r="R39" s="1"/>
      <c r="S39" s="1"/>
      <c r="T39" s="1"/>
      <c r="U39" s="1"/>
      <c r="V39" s="1"/>
      <c r="W39" s="1"/>
      <c r="X39" s="1"/>
    </row>
    <row r="40" spans="1:24" ht="30" customHeight="1" x14ac:dyDescent="0.25">
      <c r="A40" s="46" t="s">
        <v>917</v>
      </c>
      <c r="B40" s="47" t="s">
        <v>1707</v>
      </c>
      <c r="C40" s="57">
        <v>25</v>
      </c>
      <c r="D40" s="48">
        <f>VLOOKUP(Tablo24[[#This Row],[İndirim
Kodu]],'İndirim Oranları'!D:E,2,0)</f>
        <v>0</v>
      </c>
      <c r="E40" s="52">
        <f>+Tablo24[[#This Row],[Liste Fiyatı]]*(1-Tablo24[[#This Row],[İndirim
Oranı]])</f>
        <v>25</v>
      </c>
      <c r="F40" s="53" t="s">
        <v>1672</v>
      </c>
      <c r="G40" s="76"/>
      <c r="H40" s="1"/>
      <c r="I40" s="1"/>
      <c r="J40" s="1"/>
      <c r="K40" s="1"/>
      <c r="L40" s="1"/>
      <c r="M40" s="1"/>
      <c r="N40" s="1"/>
      <c r="O40" s="1"/>
      <c r="P40" s="1"/>
      <c r="Q40" s="1"/>
      <c r="R40" s="1"/>
      <c r="S40" s="1"/>
      <c r="T40" s="1"/>
      <c r="U40" s="1"/>
      <c r="V40" s="1"/>
      <c r="W40" s="1"/>
      <c r="X40" s="1"/>
    </row>
    <row r="41" spans="1:24" ht="30" customHeight="1" x14ac:dyDescent="0.25">
      <c r="A41" s="46" t="s">
        <v>918</v>
      </c>
      <c r="B41" s="47" t="s">
        <v>1708</v>
      </c>
      <c r="C41" s="57">
        <v>40</v>
      </c>
      <c r="D41" s="48">
        <f>VLOOKUP(Tablo24[[#This Row],[İndirim
Kodu]],'İndirim Oranları'!D:E,2,0)</f>
        <v>0</v>
      </c>
      <c r="E41" s="52">
        <f>+Tablo24[[#This Row],[Liste Fiyatı]]*(1-Tablo24[[#This Row],[İndirim
Oranı]])</f>
        <v>40</v>
      </c>
      <c r="F41" s="53" t="s">
        <v>1672</v>
      </c>
      <c r="G41" s="76"/>
      <c r="H41" s="1"/>
      <c r="I41" s="1"/>
      <c r="J41" s="1"/>
      <c r="K41" s="1"/>
      <c r="L41" s="1"/>
      <c r="M41" s="1"/>
      <c r="N41" s="1"/>
      <c r="O41" s="1"/>
      <c r="P41" s="1"/>
      <c r="Q41" s="1"/>
      <c r="R41" s="1"/>
      <c r="S41" s="1"/>
      <c r="T41" s="1"/>
      <c r="U41" s="1"/>
      <c r="V41" s="1"/>
      <c r="W41" s="1"/>
      <c r="X41" s="1"/>
    </row>
    <row r="42" spans="1:24" ht="30" customHeight="1" x14ac:dyDescent="0.25">
      <c r="A42" s="46" t="s">
        <v>919</v>
      </c>
      <c r="B42" s="47" t="s">
        <v>1709</v>
      </c>
      <c r="C42" s="57">
        <v>45</v>
      </c>
      <c r="D42" s="48">
        <f>VLOOKUP(Tablo24[[#This Row],[İndirim
Kodu]],'İndirim Oranları'!D:E,2,0)</f>
        <v>0</v>
      </c>
      <c r="E42" s="52">
        <f>+Tablo24[[#This Row],[Liste Fiyatı]]*(1-Tablo24[[#This Row],[İndirim
Oranı]])</f>
        <v>45</v>
      </c>
      <c r="F42" s="53" t="s">
        <v>1672</v>
      </c>
      <c r="G42" s="76"/>
      <c r="H42" s="1"/>
      <c r="I42" s="1"/>
      <c r="J42" s="1"/>
      <c r="K42" s="1"/>
      <c r="L42" s="1"/>
      <c r="M42" s="1"/>
      <c r="N42" s="1"/>
      <c r="O42" s="1"/>
      <c r="P42" s="1"/>
      <c r="Q42" s="1"/>
      <c r="R42" s="1"/>
      <c r="S42" s="1"/>
      <c r="T42" s="1"/>
      <c r="U42" s="1"/>
      <c r="V42" s="1"/>
      <c r="W42" s="1"/>
      <c r="X42" s="1"/>
    </row>
    <row r="43" spans="1:24" ht="30" customHeight="1" x14ac:dyDescent="0.25">
      <c r="A43" s="46" t="s">
        <v>920</v>
      </c>
      <c r="B43" s="47" t="s">
        <v>1710</v>
      </c>
      <c r="C43" s="57">
        <v>70</v>
      </c>
      <c r="D43" s="48">
        <f>VLOOKUP(Tablo24[[#This Row],[İndirim
Kodu]],'İndirim Oranları'!D:E,2,0)</f>
        <v>0</v>
      </c>
      <c r="E43" s="52">
        <f>+Tablo24[[#This Row],[Liste Fiyatı]]*(1-Tablo24[[#This Row],[İndirim
Oranı]])</f>
        <v>70</v>
      </c>
      <c r="F43" s="53" t="s">
        <v>1672</v>
      </c>
      <c r="G43" s="76"/>
      <c r="H43" s="1"/>
      <c r="I43" s="1"/>
      <c r="J43" s="1"/>
      <c r="K43" s="1"/>
      <c r="L43" s="1"/>
      <c r="M43" s="1"/>
      <c r="N43" s="1"/>
      <c r="O43" s="1"/>
      <c r="P43" s="1"/>
      <c r="Q43" s="1"/>
      <c r="R43" s="1"/>
      <c r="S43" s="1"/>
      <c r="T43" s="1"/>
      <c r="U43" s="1"/>
      <c r="V43" s="1"/>
      <c r="W43" s="1"/>
      <c r="X43" s="1"/>
    </row>
    <row r="44" spans="1:24" ht="30" customHeight="1" x14ac:dyDescent="0.25">
      <c r="A44" s="46" t="s">
        <v>921</v>
      </c>
      <c r="B44" s="47" t="s">
        <v>1711</v>
      </c>
      <c r="C44" s="57">
        <v>75</v>
      </c>
      <c r="D44" s="48">
        <f>VLOOKUP(Tablo24[[#This Row],[İndirim
Kodu]],'İndirim Oranları'!D:E,2,0)</f>
        <v>0</v>
      </c>
      <c r="E44" s="52">
        <f>+Tablo24[[#This Row],[Liste Fiyatı]]*(1-Tablo24[[#This Row],[İndirim
Oranı]])</f>
        <v>75</v>
      </c>
      <c r="F44" s="53" t="s">
        <v>1672</v>
      </c>
      <c r="G44" s="76"/>
      <c r="H44" s="1"/>
      <c r="I44" s="1"/>
      <c r="J44" s="1"/>
      <c r="K44" s="1"/>
      <c r="L44" s="1"/>
      <c r="M44" s="1"/>
      <c r="N44" s="1"/>
      <c r="O44" s="1"/>
      <c r="P44" s="1"/>
      <c r="Q44" s="1"/>
      <c r="R44" s="1"/>
      <c r="S44" s="1"/>
      <c r="T44" s="1"/>
      <c r="U44" s="1"/>
      <c r="V44" s="1"/>
      <c r="W44" s="1"/>
      <c r="X44" s="1"/>
    </row>
    <row r="45" spans="1:24" ht="30" customHeight="1" x14ac:dyDescent="0.25">
      <c r="A45" s="46" t="s">
        <v>922</v>
      </c>
      <c r="B45" s="47" t="s">
        <v>1712</v>
      </c>
      <c r="C45" s="57">
        <v>115</v>
      </c>
      <c r="D45" s="48">
        <f>VLOOKUP(Tablo24[[#This Row],[İndirim
Kodu]],'İndirim Oranları'!D:E,2,0)</f>
        <v>0</v>
      </c>
      <c r="E45" s="52">
        <f>+Tablo24[[#This Row],[Liste Fiyatı]]*(1-Tablo24[[#This Row],[İndirim
Oranı]])</f>
        <v>115</v>
      </c>
      <c r="F45" s="53" t="s">
        <v>1672</v>
      </c>
      <c r="G45" s="76"/>
      <c r="H45" s="1"/>
      <c r="I45" s="1"/>
      <c r="J45" s="1"/>
      <c r="K45" s="1"/>
      <c r="L45" s="1"/>
      <c r="M45" s="1"/>
      <c r="N45" s="1"/>
      <c r="O45" s="1"/>
      <c r="P45" s="1"/>
      <c r="Q45" s="1"/>
      <c r="R45" s="1"/>
      <c r="S45" s="1"/>
      <c r="T45" s="1"/>
      <c r="U45" s="1"/>
      <c r="V45" s="1"/>
      <c r="W45" s="1"/>
      <c r="X45" s="1"/>
    </row>
    <row r="46" spans="1:24" ht="30" customHeight="1" x14ac:dyDescent="0.25">
      <c r="A46" s="46" t="s">
        <v>923</v>
      </c>
      <c r="B46" s="47" t="s">
        <v>1713</v>
      </c>
      <c r="C46" s="57">
        <v>30</v>
      </c>
      <c r="D46" s="48">
        <f>VLOOKUP(Tablo24[[#This Row],[İndirim
Kodu]],'İndirim Oranları'!D:E,2,0)</f>
        <v>0</v>
      </c>
      <c r="E46" s="52">
        <f>+Tablo24[[#This Row],[Liste Fiyatı]]*(1-Tablo24[[#This Row],[İndirim
Oranı]])</f>
        <v>30</v>
      </c>
      <c r="F46" s="53" t="s">
        <v>1672</v>
      </c>
      <c r="G46" s="76"/>
      <c r="H46" s="1"/>
      <c r="I46" s="1"/>
      <c r="J46" s="1"/>
      <c r="K46" s="1"/>
      <c r="L46" s="1"/>
      <c r="M46" s="1"/>
      <c r="N46" s="1"/>
      <c r="O46" s="1"/>
      <c r="P46" s="1"/>
      <c r="Q46" s="1"/>
      <c r="R46" s="1"/>
      <c r="S46" s="1"/>
      <c r="T46" s="1"/>
      <c r="U46" s="1"/>
      <c r="V46" s="1"/>
      <c r="W46" s="1"/>
      <c r="X46" s="1"/>
    </row>
    <row r="47" spans="1:24" ht="30" customHeight="1" x14ac:dyDescent="0.25">
      <c r="A47" s="46" t="s">
        <v>924</v>
      </c>
      <c r="B47" s="47" t="s">
        <v>1714</v>
      </c>
      <c r="C47" s="57">
        <v>45</v>
      </c>
      <c r="D47" s="48">
        <f>VLOOKUP(Tablo24[[#This Row],[İndirim
Kodu]],'İndirim Oranları'!D:E,2,0)</f>
        <v>0</v>
      </c>
      <c r="E47" s="52">
        <f>+Tablo24[[#This Row],[Liste Fiyatı]]*(1-Tablo24[[#This Row],[İndirim
Oranı]])</f>
        <v>45</v>
      </c>
      <c r="F47" s="53" t="s">
        <v>1672</v>
      </c>
      <c r="G47" s="76"/>
      <c r="H47" s="1"/>
      <c r="I47" s="1"/>
      <c r="J47" s="1"/>
      <c r="K47" s="1"/>
      <c r="L47" s="1"/>
      <c r="M47" s="1"/>
      <c r="N47" s="1"/>
      <c r="O47" s="1"/>
      <c r="P47" s="1"/>
      <c r="Q47" s="1"/>
      <c r="R47" s="1"/>
      <c r="S47" s="1"/>
      <c r="T47" s="1"/>
      <c r="U47" s="1"/>
      <c r="V47" s="1"/>
      <c r="W47" s="1"/>
      <c r="X47" s="1"/>
    </row>
    <row r="48" spans="1:24" ht="30" customHeight="1" x14ac:dyDescent="0.25">
      <c r="A48" s="46" t="s">
        <v>925</v>
      </c>
      <c r="B48" s="47" t="s">
        <v>1715</v>
      </c>
      <c r="C48" s="57">
        <v>45</v>
      </c>
      <c r="D48" s="48">
        <f>VLOOKUP(Tablo24[[#This Row],[İndirim
Kodu]],'İndirim Oranları'!D:E,2,0)</f>
        <v>0</v>
      </c>
      <c r="E48" s="52">
        <f>+Tablo24[[#This Row],[Liste Fiyatı]]*(1-Tablo24[[#This Row],[İndirim
Oranı]])</f>
        <v>45</v>
      </c>
      <c r="F48" s="53" t="s">
        <v>1672</v>
      </c>
      <c r="G48" s="76"/>
      <c r="H48" s="1"/>
      <c r="I48" s="1"/>
      <c r="J48" s="1"/>
      <c r="K48" s="1"/>
      <c r="L48" s="1"/>
      <c r="M48" s="1"/>
      <c r="N48" s="1"/>
      <c r="O48" s="1"/>
      <c r="P48" s="1"/>
      <c r="Q48" s="1"/>
      <c r="R48" s="1"/>
      <c r="S48" s="1"/>
      <c r="T48" s="1"/>
      <c r="U48" s="1"/>
      <c r="V48" s="1"/>
      <c r="W48" s="1"/>
      <c r="X48" s="1"/>
    </row>
    <row r="49" spans="1:24" ht="30" customHeight="1" x14ac:dyDescent="0.25">
      <c r="A49" s="46" t="s">
        <v>926</v>
      </c>
      <c r="B49" s="47" t="s">
        <v>1716</v>
      </c>
      <c r="C49" s="57">
        <v>75</v>
      </c>
      <c r="D49" s="48">
        <f>VLOOKUP(Tablo24[[#This Row],[İndirim
Kodu]],'İndirim Oranları'!D:E,2,0)</f>
        <v>0</v>
      </c>
      <c r="E49" s="52">
        <f>+Tablo24[[#This Row],[Liste Fiyatı]]*(1-Tablo24[[#This Row],[İndirim
Oranı]])</f>
        <v>75</v>
      </c>
      <c r="F49" s="53" t="s">
        <v>1672</v>
      </c>
      <c r="G49" s="76"/>
      <c r="H49" s="1"/>
      <c r="I49" s="1"/>
      <c r="J49" s="1"/>
      <c r="K49" s="1"/>
      <c r="L49" s="1"/>
      <c r="M49" s="1"/>
      <c r="N49" s="1"/>
      <c r="O49" s="1"/>
      <c r="P49" s="1"/>
      <c r="Q49" s="1"/>
      <c r="R49" s="1"/>
      <c r="S49" s="1"/>
      <c r="T49" s="1"/>
      <c r="U49" s="1"/>
      <c r="V49" s="1"/>
      <c r="W49" s="1"/>
      <c r="X49" s="1"/>
    </row>
    <row r="50" spans="1:24" ht="30" customHeight="1" x14ac:dyDescent="0.25">
      <c r="A50" s="46" t="s">
        <v>927</v>
      </c>
      <c r="B50" s="47" t="s">
        <v>1716</v>
      </c>
      <c r="C50" s="57">
        <v>80</v>
      </c>
      <c r="D50" s="48">
        <f>VLOOKUP(Tablo24[[#This Row],[İndirim
Kodu]],'İndirim Oranları'!D:E,2,0)</f>
        <v>0</v>
      </c>
      <c r="E50" s="52">
        <f>+Tablo24[[#This Row],[Liste Fiyatı]]*(1-Tablo24[[#This Row],[İndirim
Oranı]])</f>
        <v>80</v>
      </c>
      <c r="F50" s="53" t="s">
        <v>1672</v>
      </c>
      <c r="G50" s="76"/>
      <c r="H50" s="1"/>
      <c r="I50" s="1"/>
      <c r="J50" s="1"/>
      <c r="K50" s="1"/>
      <c r="L50" s="1"/>
      <c r="M50" s="1"/>
      <c r="N50" s="1"/>
      <c r="O50" s="1"/>
      <c r="P50" s="1"/>
      <c r="Q50" s="1"/>
      <c r="R50" s="1"/>
      <c r="S50" s="1"/>
      <c r="T50" s="1"/>
      <c r="U50" s="1"/>
      <c r="V50" s="1"/>
      <c r="W50" s="1"/>
      <c r="X50" s="1"/>
    </row>
    <row r="51" spans="1:24" ht="30" customHeight="1" x14ac:dyDescent="0.25">
      <c r="A51" s="46" t="s">
        <v>928</v>
      </c>
      <c r="B51" s="47" t="s">
        <v>1717</v>
      </c>
      <c r="C51" s="57">
        <v>120</v>
      </c>
      <c r="D51" s="48">
        <f>VLOOKUP(Tablo24[[#This Row],[İndirim
Kodu]],'İndirim Oranları'!D:E,2,0)</f>
        <v>0</v>
      </c>
      <c r="E51" s="52">
        <f>+Tablo24[[#This Row],[Liste Fiyatı]]*(1-Tablo24[[#This Row],[İndirim
Oranı]])</f>
        <v>120</v>
      </c>
      <c r="F51" s="53" t="s">
        <v>1672</v>
      </c>
      <c r="G51" s="76"/>
      <c r="H51" s="1"/>
      <c r="I51" s="1"/>
      <c r="J51" s="1"/>
      <c r="K51" s="1"/>
      <c r="L51" s="1"/>
      <c r="M51" s="1"/>
      <c r="N51" s="1"/>
      <c r="O51" s="1"/>
      <c r="P51" s="1"/>
      <c r="Q51" s="1"/>
      <c r="R51" s="1"/>
      <c r="S51" s="1"/>
      <c r="T51" s="1"/>
      <c r="U51" s="1"/>
      <c r="V51" s="1"/>
      <c r="W51" s="1"/>
      <c r="X51" s="1"/>
    </row>
    <row r="52" spans="1:24" ht="30" customHeight="1" x14ac:dyDescent="0.25">
      <c r="A52" s="46" t="s">
        <v>929</v>
      </c>
      <c r="B52" s="47" t="s">
        <v>1718</v>
      </c>
      <c r="C52" s="57">
        <v>30</v>
      </c>
      <c r="D52" s="48">
        <f>VLOOKUP(Tablo24[[#This Row],[İndirim
Kodu]],'İndirim Oranları'!D:E,2,0)</f>
        <v>0</v>
      </c>
      <c r="E52" s="52">
        <f>+Tablo24[[#This Row],[Liste Fiyatı]]*(1-Tablo24[[#This Row],[İndirim
Oranı]])</f>
        <v>30</v>
      </c>
      <c r="F52" s="53" t="s">
        <v>1672</v>
      </c>
      <c r="G52" s="76"/>
      <c r="H52" s="1"/>
      <c r="I52" s="1"/>
      <c r="J52" s="1"/>
      <c r="K52" s="1"/>
      <c r="L52" s="1"/>
      <c r="M52" s="1"/>
      <c r="N52" s="1"/>
      <c r="O52" s="1"/>
      <c r="P52" s="1"/>
      <c r="Q52" s="1"/>
      <c r="R52" s="1"/>
      <c r="S52" s="1"/>
      <c r="T52" s="1"/>
      <c r="U52" s="1"/>
      <c r="V52" s="1"/>
      <c r="W52" s="1"/>
      <c r="X52" s="1"/>
    </row>
    <row r="53" spans="1:24" ht="30" customHeight="1" x14ac:dyDescent="0.25">
      <c r="A53" s="46" t="s">
        <v>930</v>
      </c>
      <c r="B53" s="47" t="s">
        <v>1719</v>
      </c>
      <c r="C53" s="57">
        <v>45</v>
      </c>
      <c r="D53" s="48">
        <f>VLOOKUP(Tablo24[[#This Row],[İndirim
Kodu]],'İndirim Oranları'!D:E,2,0)</f>
        <v>0</v>
      </c>
      <c r="E53" s="52">
        <f>+Tablo24[[#This Row],[Liste Fiyatı]]*(1-Tablo24[[#This Row],[İndirim
Oranı]])</f>
        <v>45</v>
      </c>
      <c r="F53" s="53" t="s">
        <v>1672</v>
      </c>
      <c r="G53" s="76"/>
      <c r="H53" s="1"/>
      <c r="I53" s="1"/>
      <c r="J53" s="1"/>
      <c r="K53" s="1"/>
      <c r="L53" s="1"/>
      <c r="M53" s="1"/>
      <c r="N53" s="1"/>
      <c r="O53" s="1"/>
      <c r="P53" s="1"/>
      <c r="Q53" s="1"/>
      <c r="R53" s="1"/>
      <c r="S53" s="1"/>
      <c r="T53" s="1"/>
      <c r="U53" s="1"/>
      <c r="V53" s="1"/>
      <c r="W53" s="1"/>
      <c r="X53" s="1"/>
    </row>
    <row r="54" spans="1:24" ht="30" customHeight="1" x14ac:dyDescent="0.25">
      <c r="A54" s="46" t="s">
        <v>931</v>
      </c>
      <c r="B54" s="47" t="s">
        <v>1720</v>
      </c>
      <c r="C54" s="57">
        <v>45</v>
      </c>
      <c r="D54" s="48">
        <f>VLOOKUP(Tablo24[[#This Row],[İndirim
Kodu]],'İndirim Oranları'!D:E,2,0)</f>
        <v>0</v>
      </c>
      <c r="E54" s="52">
        <f>+Tablo24[[#This Row],[Liste Fiyatı]]*(1-Tablo24[[#This Row],[İndirim
Oranı]])</f>
        <v>45</v>
      </c>
      <c r="F54" s="53" t="s">
        <v>1672</v>
      </c>
      <c r="G54" s="76"/>
      <c r="H54" s="1"/>
      <c r="I54" s="1"/>
      <c r="J54" s="1"/>
      <c r="K54" s="1"/>
      <c r="L54" s="1"/>
      <c r="M54" s="1"/>
      <c r="N54" s="1"/>
      <c r="O54" s="1"/>
      <c r="P54" s="1"/>
      <c r="Q54" s="1"/>
      <c r="R54" s="1"/>
      <c r="S54" s="1"/>
      <c r="T54" s="1"/>
      <c r="U54" s="1"/>
      <c r="V54" s="1"/>
      <c r="W54" s="1"/>
      <c r="X54" s="1"/>
    </row>
    <row r="55" spans="1:24" ht="30" customHeight="1" x14ac:dyDescent="0.25">
      <c r="A55" s="46" t="s">
        <v>932</v>
      </c>
      <c r="B55" s="47" t="s">
        <v>1721</v>
      </c>
      <c r="C55" s="57">
        <v>75</v>
      </c>
      <c r="D55" s="48">
        <f>VLOOKUP(Tablo24[[#This Row],[İndirim
Kodu]],'İndirim Oranları'!D:E,2,0)</f>
        <v>0</v>
      </c>
      <c r="E55" s="52">
        <f>+Tablo24[[#This Row],[Liste Fiyatı]]*(1-Tablo24[[#This Row],[İndirim
Oranı]])</f>
        <v>75</v>
      </c>
      <c r="F55" s="53" t="s">
        <v>1672</v>
      </c>
      <c r="G55" s="76"/>
      <c r="H55" s="1"/>
      <c r="I55" s="1"/>
      <c r="J55" s="1"/>
      <c r="K55" s="1"/>
      <c r="L55" s="1"/>
      <c r="M55" s="1"/>
      <c r="N55" s="1"/>
      <c r="O55" s="1"/>
      <c r="P55" s="1"/>
      <c r="Q55" s="1"/>
      <c r="R55" s="1"/>
      <c r="S55" s="1"/>
      <c r="T55" s="1"/>
      <c r="U55" s="1"/>
      <c r="V55" s="1"/>
      <c r="W55" s="1"/>
      <c r="X55" s="1"/>
    </row>
    <row r="56" spans="1:24" ht="30" customHeight="1" x14ac:dyDescent="0.25">
      <c r="A56" s="46" t="s">
        <v>933</v>
      </c>
      <c r="B56" s="47" t="s">
        <v>1722</v>
      </c>
      <c r="C56" s="57">
        <v>80</v>
      </c>
      <c r="D56" s="48">
        <f>VLOOKUP(Tablo24[[#This Row],[İndirim
Kodu]],'İndirim Oranları'!D:E,2,0)</f>
        <v>0</v>
      </c>
      <c r="E56" s="52">
        <f>+Tablo24[[#This Row],[Liste Fiyatı]]*(1-Tablo24[[#This Row],[İndirim
Oranı]])</f>
        <v>80</v>
      </c>
      <c r="F56" s="53" t="s">
        <v>1672</v>
      </c>
      <c r="G56" s="76"/>
      <c r="H56" s="1"/>
      <c r="I56" s="1"/>
      <c r="J56" s="1"/>
      <c r="K56" s="1"/>
      <c r="L56" s="1"/>
      <c r="M56" s="1"/>
      <c r="N56" s="1"/>
      <c r="O56" s="1"/>
      <c r="P56" s="1"/>
      <c r="Q56" s="1"/>
      <c r="R56" s="1"/>
      <c r="S56" s="1"/>
      <c r="T56" s="1"/>
      <c r="U56" s="1"/>
      <c r="V56" s="1"/>
      <c r="W56" s="1"/>
      <c r="X56" s="1"/>
    </row>
    <row r="57" spans="1:24" ht="30" customHeight="1" x14ac:dyDescent="0.25">
      <c r="A57" s="46" t="s">
        <v>934</v>
      </c>
      <c r="B57" s="47" t="s">
        <v>1723</v>
      </c>
      <c r="C57" s="57">
        <v>120</v>
      </c>
      <c r="D57" s="48">
        <f>VLOOKUP(Tablo24[[#This Row],[İndirim
Kodu]],'İndirim Oranları'!D:E,2,0)</f>
        <v>0</v>
      </c>
      <c r="E57" s="52">
        <f>+Tablo24[[#This Row],[Liste Fiyatı]]*(1-Tablo24[[#This Row],[İndirim
Oranı]])</f>
        <v>120</v>
      </c>
      <c r="F57" s="53" t="s">
        <v>1672</v>
      </c>
      <c r="G57" s="76"/>
      <c r="H57" s="1"/>
      <c r="I57" s="1"/>
      <c r="J57" s="1"/>
      <c r="K57" s="1"/>
      <c r="L57" s="1"/>
      <c r="M57" s="1"/>
      <c r="N57" s="1"/>
      <c r="O57" s="1"/>
      <c r="P57" s="1"/>
      <c r="Q57" s="1"/>
      <c r="R57" s="1"/>
      <c r="S57" s="1"/>
      <c r="T57" s="1"/>
      <c r="U57" s="1"/>
      <c r="V57" s="1"/>
      <c r="W57" s="1"/>
      <c r="X57" s="1"/>
    </row>
    <row r="58" spans="1:24" ht="30" customHeight="1" x14ac:dyDescent="0.25">
      <c r="A58" s="46" t="s">
        <v>935</v>
      </c>
      <c r="B58" s="47" t="s">
        <v>1724</v>
      </c>
      <c r="C58" s="57">
        <v>20</v>
      </c>
      <c r="D58" s="48">
        <f>VLOOKUP(Tablo24[[#This Row],[İndirim
Kodu]],'İndirim Oranları'!D:E,2,0)</f>
        <v>0</v>
      </c>
      <c r="E58" s="52">
        <f>+Tablo24[[#This Row],[Liste Fiyatı]]*(1-Tablo24[[#This Row],[İndirim
Oranı]])</f>
        <v>20</v>
      </c>
      <c r="F58" s="53" t="s">
        <v>1672</v>
      </c>
      <c r="G58" s="76"/>
      <c r="H58" s="1"/>
      <c r="I58" s="1"/>
      <c r="J58" s="1"/>
      <c r="K58" s="1"/>
      <c r="L58" s="1"/>
      <c r="M58" s="1"/>
      <c r="N58" s="1"/>
      <c r="O58" s="1"/>
      <c r="P58" s="1"/>
      <c r="Q58" s="1"/>
      <c r="R58" s="1"/>
      <c r="S58" s="1"/>
      <c r="T58" s="1"/>
      <c r="U58" s="1"/>
      <c r="V58" s="1"/>
      <c r="W58" s="1"/>
      <c r="X58" s="1"/>
    </row>
    <row r="59" spans="1:24" ht="30" customHeight="1" x14ac:dyDescent="0.25">
      <c r="A59" s="46" t="s">
        <v>936</v>
      </c>
      <c r="B59" s="47" t="s">
        <v>1725</v>
      </c>
      <c r="C59" s="57">
        <v>40</v>
      </c>
      <c r="D59" s="48">
        <f>VLOOKUP(Tablo24[[#This Row],[İndirim
Kodu]],'İndirim Oranları'!D:E,2,0)</f>
        <v>0</v>
      </c>
      <c r="E59" s="52">
        <f>+Tablo24[[#This Row],[Liste Fiyatı]]*(1-Tablo24[[#This Row],[İndirim
Oranı]])</f>
        <v>40</v>
      </c>
      <c r="F59" s="53" t="s">
        <v>1672</v>
      </c>
      <c r="G59" s="76"/>
      <c r="H59" s="1"/>
      <c r="I59" s="1"/>
      <c r="J59" s="1"/>
      <c r="K59" s="1"/>
      <c r="L59" s="1"/>
      <c r="M59" s="1"/>
      <c r="N59" s="1"/>
      <c r="O59" s="1"/>
      <c r="P59" s="1"/>
      <c r="Q59" s="1"/>
      <c r="R59" s="1"/>
      <c r="S59" s="1"/>
      <c r="T59" s="1"/>
      <c r="U59" s="1"/>
      <c r="V59" s="1"/>
      <c r="W59" s="1"/>
      <c r="X59" s="1"/>
    </row>
    <row r="60" spans="1:24" ht="30" customHeight="1" x14ac:dyDescent="0.25">
      <c r="A60" s="46" t="s">
        <v>937</v>
      </c>
      <c r="B60" s="47" t="s">
        <v>1726</v>
      </c>
      <c r="C60" s="57">
        <v>45</v>
      </c>
      <c r="D60" s="48">
        <f>VLOOKUP(Tablo24[[#This Row],[İndirim
Kodu]],'İndirim Oranları'!D:E,2,0)</f>
        <v>0</v>
      </c>
      <c r="E60" s="52">
        <f>+Tablo24[[#This Row],[Liste Fiyatı]]*(1-Tablo24[[#This Row],[İndirim
Oranı]])</f>
        <v>45</v>
      </c>
      <c r="F60" s="53" t="s">
        <v>1672</v>
      </c>
      <c r="G60" s="76"/>
      <c r="H60" s="1"/>
      <c r="I60" s="1"/>
      <c r="J60" s="1"/>
      <c r="K60" s="1"/>
      <c r="L60" s="1"/>
      <c r="M60" s="1"/>
      <c r="N60" s="1"/>
      <c r="O60" s="1"/>
      <c r="P60" s="1"/>
      <c r="Q60" s="1"/>
      <c r="R60" s="1"/>
      <c r="S60" s="1"/>
      <c r="T60" s="1"/>
      <c r="U60" s="1"/>
      <c r="V60" s="1"/>
      <c r="W60" s="1"/>
      <c r="X60" s="1"/>
    </row>
    <row r="61" spans="1:24" ht="30" customHeight="1" x14ac:dyDescent="0.25">
      <c r="A61" s="46" t="s">
        <v>938</v>
      </c>
      <c r="B61" s="47" t="s">
        <v>1727</v>
      </c>
      <c r="C61" s="57">
        <v>65</v>
      </c>
      <c r="D61" s="48">
        <f>VLOOKUP(Tablo24[[#This Row],[İndirim
Kodu]],'İndirim Oranları'!D:E,2,0)</f>
        <v>0</v>
      </c>
      <c r="E61" s="52">
        <f>+Tablo24[[#This Row],[Liste Fiyatı]]*(1-Tablo24[[#This Row],[İndirim
Oranı]])</f>
        <v>65</v>
      </c>
      <c r="F61" s="53" t="s">
        <v>1672</v>
      </c>
      <c r="G61" s="76"/>
      <c r="H61" s="1"/>
      <c r="I61" s="1"/>
      <c r="J61" s="1"/>
      <c r="K61" s="1"/>
      <c r="L61" s="1"/>
      <c r="M61" s="1"/>
      <c r="N61" s="1"/>
      <c r="O61" s="1"/>
      <c r="P61" s="1"/>
      <c r="Q61" s="1"/>
      <c r="R61" s="1"/>
      <c r="S61" s="1"/>
      <c r="T61" s="1"/>
      <c r="U61" s="1"/>
      <c r="V61" s="1"/>
      <c r="W61" s="1"/>
      <c r="X61" s="1"/>
    </row>
    <row r="62" spans="1:24" ht="30" customHeight="1" x14ac:dyDescent="0.25">
      <c r="A62" s="46" t="s">
        <v>939</v>
      </c>
      <c r="B62" s="47" t="s">
        <v>1728</v>
      </c>
      <c r="C62" s="57">
        <v>75</v>
      </c>
      <c r="D62" s="48">
        <f>VLOOKUP(Tablo24[[#This Row],[İndirim
Kodu]],'İndirim Oranları'!D:E,2,0)</f>
        <v>0</v>
      </c>
      <c r="E62" s="52">
        <f>+Tablo24[[#This Row],[Liste Fiyatı]]*(1-Tablo24[[#This Row],[İndirim
Oranı]])</f>
        <v>75</v>
      </c>
      <c r="F62" s="53" t="s">
        <v>1672</v>
      </c>
      <c r="G62" s="76"/>
      <c r="H62" s="1"/>
      <c r="I62" s="1"/>
      <c r="J62" s="1"/>
      <c r="K62" s="1"/>
      <c r="L62" s="1"/>
      <c r="M62" s="1"/>
      <c r="N62" s="1"/>
      <c r="O62" s="1"/>
      <c r="P62" s="1"/>
      <c r="Q62" s="1"/>
      <c r="R62" s="1"/>
      <c r="S62" s="1"/>
      <c r="T62" s="1"/>
      <c r="U62" s="1"/>
      <c r="V62" s="1"/>
      <c r="W62" s="1"/>
      <c r="X62" s="1"/>
    </row>
    <row r="63" spans="1:24" ht="30" customHeight="1" x14ac:dyDescent="0.25">
      <c r="A63" s="46" t="s">
        <v>940</v>
      </c>
      <c r="B63" s="47" t="s">
        <v>1729</v>
      </c>
      <c r="C63" s="57">
        <v>25</v>
      </c>
      <c r="D63" s="48">
        <f>VLOOKUP(Tablo24[[#This Row],[İndirim
Kodu]],'İndirim Oranları'!D:E,2,0)</f>
        <v>0</v>
      </c>
      <c r="E63" s="52">
        <f>+Tablo24[[#This Row],[Liste Fiyatı]]*(1-Tablo24[[#This Row],[İndirim
Oranı]])</f>
        <v>25</v>
      </c>
      <c r="F63" s="53" t="s">
        <v>1672</v>
      </c>
      <c r="G63" s="76"/>
      <c r="H63" s="1"/>
      <c r="I63" s="1"/>
      <c r="J63" s="1"/>
      <c r="K63" s="1"/>
      <c r="L63" s="1"/>
      <c r="M63" s="1"/>
      <c r="N63" s="1"/>
      <c r="O63" s="1"/>
      <c r="P63" s="1"/>
      <c r="Q63" s="1"/>
      <c r="R63" s="1"/>
      <c r="S63" s="1"/>
      <c r="T63" s="1"/>
      <c r="U63" s="1"/>
      <c r="V63" s="1"/>
      <c r="W63" s="1"/>
      <c r="X63" s="1"/>
    </row>
    <row r="64" spans="1:24" ht="30" customHeight="1" x14ac:dyDescent="0.25">
      <c r="A64" s="46" t="s">
        <v>941</v>
      </c>
      <c r="B64" s="47" t="s">
        <v>1730</v>
      </c>
      <c r="C64" s="57">
        <v>40</v>
      </c>
      <c r="D64" s="48">
        <f>VLOOKUP(Tablo24[[#This Row],[İndirim
Kodu]],'İndirim Oranları'!D:E,2,0)</f>
        <v>0</v>
      </c>
      <c r="E64" s="52">
        <f>+Tablo24[[#This Row],[Liste Fiyatı]]*(1-Tablo24[[#This Row],[İndirim
Oranı]])</f>
        <v>40</v>
      </c>
      <c r="F64" s="53" t="s">
        <v>1672</v>
      </c>
      <c r="G64" s="76"/>
      <c r="H64" s="1"/>
      <c r="I64" s="1"/>
      <c r="J64" s="1"/>
      <c r="K64" s="1"/>
      <c r="L64" s="1"/>
      <c r="M64" s="1"/>
      <c r="N64" s="1"/>
      <c r="O64" s="1"/>
      <c r="P64" s="1"/>
      <c r="Q64" s="1"/>
      <c r="R64" s="1"/>
      <c r="S64" s="1"/>
      <c r="T64" s="1"/>
      <c r="U64" s="1"/>
      <c r="V64" s="1"/>
      <c r="W64" s="1"/>
      <c r="X64" s="1"/>
    </row>
    <row r="65" spans="1:24" ht="30" customHeight="1" x14ac:dyDescent="0.25">
      <c r="A65" s="46" t="s">
        <v>942</v>
      </c>
      <c r="B65" s="47" t="s">
        <v>1731</v>
      </c>
      <c r="C65" s="57">
        <v>45</v>
      </c>
      <c r="D65" s="48">
        <f>VLOOKUP(Tablo24[[#This Row],[İndirim
Kodu]],'İndirim Oranları'!D:E,2,0)</f>
        <v>0</v>
      </c>
      <c r="E65" s="52">
        <f>+Tablo24[[#This Row],[Liste Fiyatı]]*(1-Tablo24[[#This Row],[İndirim
Oranı]])</f>
        <v>45</v>
      </c>
      <c r="F65" s="53" t="s">
        <v>1672</v>
      </c>
      <c r="G65" s="76"/>
      <c r="H65" s="1"/>
      <c r="I65" s="1"/>
      <c r="J65" s="1"/>
      <c r="K65" s="1"/>
      <c r="L65" s="1"/>
      <c r="M65" s="1"/>
      <c r="N65" s="1"/>
      <c r="O65" s="1"/>
      <c r="P65" s="1"/>
      <c r="Q65" s="1"/>
      <c r="R65" s="1"/>
      <c r="S65" s="1"/>
      <c r="T65" s="1"/>
      <c r="U65" s="1"/>
      <c r="V65" s="1"/>
      <c r="W65" s="1"/>
      <c r="X65" s="1"/>
    </row>
    <row r="66" spans="1:24" ht="30" customHeight="1" x14ac:dyDescent="0.25">
      <c r="A66" s="46" t="s">
        <v>943</v>
      </c>
      <c r="B66" s="47" t="s">
        <v>1732</v>
      </c>
      <c r="C66" s="57">
        <v>70</v>
      </c>
      <c r="D66" s="48">
        <f>VLOOKUP(Tablo24[[#This Row],[İndirim
Kodu]],'İndirim Oranları'!D:E,2,0)</f>
        <v>0</v>
      </c>
      <c r="E66" s="52">
        <f>+Tablo24[[#This Row],[Liste Fiyatı]]*(1-Tablo24[[#This Row],[İndirim
Oranı]])</f>
        <v>70</v>
      </c>
      <c r="F66" s="53" t="s">
        <v>1672</v>
      </c>
      <c r="G66" s="76"/>
      <c r="H66" s="1"/>
      <c r="I66" s="1"/>
      <c r="J66" s="1"/>
      <c r="K66" s="1"/>
      <c r="L66" s="1"/>
      <c r="M66" s="1"/>
      <c r="N66" s="1"/>
      <c r="O66" s="1"/>
      <c r="P66" s="1"/>
      <c r="Q66" s="1"/>
      <c r="R66" s="1"/>
      <c r="S66" s="1"/>
      <c r="T66" s="1"/>
      <c r="U66" s="1"/>
      <c r="V66" s="1"/>
      <c r="W66" s="1"/>
      <c r="X66" s="1"/>
    </row>
    <row r="67" spans="1:24" ht="30" customHeight="1" x14ac:dyDescent="0.25">
      <c r="A67" s="46" t="s">
        <v>944</v>
      </c>
      <c r="B67" s="47" t="s">
        <v>1733</v>
      </c>
      <c r="C67" s="57">
        <v>75</v>
      </c>
      <c r="D67" s="48">
        <f>VLOOKUP(Tablo24[[#This Row],[İndirim
Kodu]],'İndirim Oranları'!D:E,2,0)</f>
        <v>0</v>
      </c>
      <c r="E67" s="52">
        <f>+Tablo24[[#This Row],[Liste Fiyatı]]*(1-Tablo24[[#This Row],[İndirim
Oranı]])</f>
        <v>75</v>
      </c>
      <c r="F67" s="53" t="s">
        <v>1672</v>
      </c>
      <c r="G67" s="76"/>
      <c r="H67" s="1"/>
      <c r="I67" s="1"/>
      <c r="J67" s="1"/>
      <c r="K67" s="1"/>
      <c r="L67" s="1"/>
      <c r="M67" s="1"/>
      <c r="N67" s="1"/>
      <c r="O67" s="1"/>
      <c r="P67" s="1"/>
      <c r="Q67" s="1"/>
      <c r="R67" s="1"/>
      <c r="S67" s="1"/>
      <c r="T67" s="1"/>
      <c r="U67" s="1"/>
      <c r="V67" s="1"/>
      <c r="W67" s="1"/>
      <c r="X67" s="1"/>
    </row>
    <row r="68" spans="1:24" ht="30" customHeight="1" x14ac:dyDescent="0.25">
      <c r="A68" s="46" t="s">
        <v>945</v>
      </c>
      <c r="B68" s="47" t="s">
        <v>1734</v>
      </c>
      <c r="C68" s="57">
        <v>25</v>
      </c>
      <c r="D68" s="48">
        <f>VLOOKUP(Tablo24[[#This Row],[İndirim
Kodu]],'İndirim Oranları'!D:E,2,0)</f>
        <v>0</v>
      </c>
      <c r="E68" s="52">
        <f>+Tablo24[[#This Row],[Liste Fiyatı]]*(1-Tablo24[[#This Row],[İndirim
Oranı]])</f>
        <v>25</v>
      </c>
      <c r="F68" s="53" t="s">
        <v>1672</v>
      </c>
      <c r="G68" s="76"/>
      <c r="H68" s="1"/>
      <c r="I68" s="1"/>
      <c r="J68" s="1"/>
      <c r="K68" s="1"/>
      <c r="L68" s="1"/>
      <c r="M68" s="1"/>
      <c r="N68" s="1"/>
      <c r="O68" s="1"/>
      <c r="P68" s="1"/>
      <c r="Q68" s="1"/>
      <c r="R68" s="1"/>
      <c r="S68" s="1"/>
      <c r="T68" s="1"/>
      <c r="U68" s="1"/>
      <c r="V68" s="1"/>
      <c r="W68" s="1"/>
      <c r="X68" s="1"/>
    </row>
    <row r="69" spans="1:24" ht="30" customHeight="1" x14ac:dyDescent="0.25">
      <c r="A69" s="46" t="s">
        <v>946</v>
      </c>
      <c r="B69" s="47" t="s">
        <v>1735</v>
      </c>
      <c r="C69" s="57">
        <v>40</v>
      </c>
      <c r="D69" s="48">
        <f>VLOOKUP(Tablo24[[#This Row],[İndirim
Kodu]],'İndirim Oranları'!D:E,2,0)</f>
        <v>0</v>
      </c>
      <c r="E69" s="52">
        <f>+Tablo24[[#This Row],[Liste Fiyatı]]*(1-Tablo24[[#This Row],[İndirim
Oranı]])</f>
        <v>40</v>
      </c>
      <c r="F69" s="53" t="s">
        <v>1672</v>
      </c>
      <c r="G69" s="76"/>
      <c r="H69" s="1"/>
      <c r="I69" s="1"/>
      <c r="J69" s="1"/>
      <c r="K69" s="1"/>
      <c r="L69" s="1"/>
      <c r="M69" s="1"/>
      <c r="N69" s="1"/>
      <c r="O69" s="1"/>
      <c r="P69" s="1"/>
      <c r="Q69" s="1"/>
      <c r="R69" s="1"/>
      <c r="S69" s="1"/>
      <c r="T69" s="1"/>
      <c r="U69" s="1"/>
      <c r="V69" s="1"/>
      <c r="W69" s="1"/>
      <c r="X69" s="1"/>
    </row>
    <row r="70" spans="1:24" ht="30" customHeight="1" x14ac:dyDescent="0.25">
      <c r="A70" s="46" t="s">
        <v>947</v>
      </c>
      <c r="B70" s="47" t="s">
        <v>1736</v>
      </c>
      <c r="C70" s="57">
        <v>45</v>
      </c>
      <c r="D70" s="48">
        <f>VLOOKUP(Tablo24[[#This Row],[İndirim
Kodu]],'İndirim Oranları'!D:E,2,0)</f>
        <v>0</v>
      </c>
      <c r="E70" s="52">
        <f>+Tablo24[[#This Row],[Liste Fiyatı]]*(1-Tablo24[[#This Row],[İndirim
Oranı]])</f>
        <v>45</v>
      </c>
      <c r="F70" s="53" t="s">
        <v>1672</v>
      </c>
      <c r="G70" s="76"/>
      <c r="H70" s="1"/>
      <c r="I70" s="1"/>
      <c r="J70" s="1"/>
      <c r="K70" s="1"/>
      <c r="L70" s="1"/>
      <c r="M70" s="1"/>
      <c r="N70" s="1"/>
      <c r="O70" s="1"/>
      <c r="P70" s="1"/>
      <c r="Q70" s="1"/>
      <c r="R70" s="1"/>
      <c r="S70" s="1"/>
      <c r="T70" s="1"/>
      <c r="U70" s="1"/>
      <c r="V70" s="1"/>
      <c r="W70" s="1"/>
      <c r="X70" s="1"/>
    </row>
    <row r="71" spans="1:24" ht="30" customHeight="1" x14ac:dyDescent="0.25">
      <c r="A71" s="46" t="s">
        <v>948</v>
      </c>
      <c r="B71" s="47" t="s">
        <v>1737</v>
      </c>
      <c r="C71" s="57">
        <v>70</v>
      </c>
      <c r="D71" s="48">
        <f>VLOOKUP(Tablo24[[#This Row],[İndirim
Kodu]],'İndirim Oranları'!D:E,2,0)</f>
        <v>0</v>
      </c>
      <c r="E71" s="52">
        <f>+Tablo24[[#This Row],[Liste Fiyatı]]*(1-Tablo24[[#This Row],[İndirim
Oranı]])</f>
        <v>70</v>
      </c>
      <c r="F71" s="53" t="s">
        <v>1672</v>
      </c>
      <c r="G71" s="76"/>
      <c r="H71" s="1"/>
      <c r="I71" s="1"/>
      <c r="J71" s="1"/>
      <c r="K71" s="1"/>
      <c r="L71" s="1"/>
      <c r="M71" s="1"/>
      <c r="N71" s="1"/>
      <c r="O71" s="1"/>
      <c r="P71" s="1"/>
      <c r="Q71" s="1"/>
      <c r="R71" s="1"/>
      <c r="S71" s="1"/>
      <c r="T71" s="1"/>
      <c r="U71" s="1"/>
      <c r="V71" s="1"/>
      <c r="W71" s="1"/>
      <c r="X71" s="1"/>
    </row>
    <row r="72" spans="1:24" ht="30" customHeight="1" x14ac:dyDescent="0.25">
      <c r="A72" s="46" t="s">
        <v>949</v>
      </c>
      <c r="B72" s="47" t="s">
        <v>1738</v>
      </c>
      <c r="C72" s="57">
        <v>75</v>
      </c>
      <c r="D72" s="48">
        <f>VLOOKUP(Tablo24[[#This Row],[İndirim
Kodu]],'İndirim Oranları'!D:E,2,0)</f>
        <v>0</v>
      </c>
      <c r="E72" s="52">
        <f>+Tablo24[[#This Row],[Liste Fiyatı]]*(1-Tablo24[[#This Row],[İndirim
Oranı]])</f>
        <v>75</v>
      </c>
      <c r="F72" s="53" t="s">
        <v>1672</v>
      </c>
      <c r="G72" s="76"/>
      <c r="H72" s="1"/>
      <c r="I72" s="1"/>
      <c r="J72" s="1"/>
      <c r="K72" s="1"/>
      <c r="L72" s="1"/>
      <c r="M72" s="1"/>
      <c r="N72" s="1"/>
      <c r="O72" s="1"/>
      <c r="P72" s="1"/>
      <c r="Q72" s="1"/>
      <c r="R72" s="1"/>
      <c r="S72" s="1"/>
      <c r="T72" s="1"/>
      <c r="U72" s="1"/>
      <c r="V72" s="1"/>
      <c r="W72" s="1"/>
      <c r="X72" s="1"/>
    </row>
    <row r="73" spans="1:24" ht="30" customHeight="1" x14ac:dyDescent="0.25">
      <c r="A73" s="46" t="s">
        <v>950</v>
      </c>
      <c r="B73" s="47" t="s">
        <v>1739</v>
      </c>
      <c r="C73" s="57">
        <v>25</v>
      </c>
      <c r="D73" s="48">
        <f>VLOOKUP(Tablo24[[#This Row],[İndirim
Kodu]],'İndirim Oranları'!D:E,2,0)</f>
        <v>0</v>
      </c>
      <c r="E73" s="52">
        <f>+Tablo24[[#This Row],[Liste Fiyatı]]*(1-Tablo24[[#This Row],[İndirim
Oranı]])</f>
        <v>25</v>
      </c>
      <c r="F73" s="53" t="s">
        <v>1672</v>
      </c>
      <c r="G73" s="76"/>
      <c r="H73" s="1"/>
      <c r="I73" s="1"/>
      <c r="J73" s="1"/>
      <c r="K73" s="1"/>
      <c r="L73" s="1"/>
      <c r="M73" s="1"/>
      <c r="N73" s="1"/>
      <c r="O73" s="1"/>
      <c r="P73" s="1"/>
      <c r="Q73" s="1"/>
      <c r="R73" s="1"/>
      <c r="S73" s="1"/>
      <c r="T73" s="1"/>
      <c r="U73" s="1"/>
      <c r="V73" s="1"/>
      <c r="W73" s="1"/>
      <c r="X73" s="1"/>
    </row>
    <row r="74" spans="1:24" ht="30" customHeight="1" x14ac:dyDescent="0.25">
      <c r="A74" s="46" t="s">
        <v>951</v>
      </c>
      <c r="B74" s="47" t="s">
        <v>1740</v>
      </c>
      <c r="C74" s="57">
        <v>45</v>
      </c>
      <c r="D74" s="48">
        <f>VLOOKUP(Tablo24[[#This Row],[İndirim
Kodu]],'İndirim Oranları'!D:E,2,0)</f>
        <v>0</v>
      </c>
      <c r="E74" s="52">
        <f>+Tablo24[[#This Row],[Liste Fiyatı]]*(1-Tablo24[[#This Row],[İndirim
Oranı]])</f>
        <v>45</v>
      </c>
      <c r="F74" s="53" t="s">
        <v>1672</v>
      </c>
      <c r="G74" s="76"/>
      <c r="H74" s="1"/>
      <c r="I74" s="1"/>
      <c r="J74" s="1"/>
      <c r="K74" s="1"/>
      <c r="L74" s="1"/>
      <c r="M74" s="1"/>
      <c r="N74" s="1"/>
      <c r="O74" s="1"/>
      <c r="P74" s="1"/>
      <c r="Q74" s="1"/>
      <c r="R74" s="1"/>
      <c r="S74" s="1"/>
      <c r="T74" s="1"/>
      <c r="U74" s="1"/>
      <c r="V74" s="1"/>
      <c r="W74" s="1"/>
      <c r="X74" s="1"/>
    </row>
    <row r="75" spans="1:24" ht="30" customHeight="1" x14ac:dyDescent="0.25">
      <c r="A75" s="46" t="s">
        <v>952</v>
      </c>
      <c r="B75" s="47" t="s">
        <v>1741</v>
      </c>
      <c r="C75" s="57">
        <v>45</v>
      </c>
      <c r="D75" s="48">
        <f>VLOOKUP(Tablo24[[#This Row],[İndirim
Kodu]],'İndirim Oranları'!D:E,2,0)</f>
        <v>0</v>
      </c>
      <c r="E75" s="52">
        <f>+Tablo24[[#This Row],[Liste Fiyatı]]*(1-Tablo24[[#This Row],[İndirim
Oranı]])</f>
        <v>45</v>
      </c>
      <c r="F75" s="53" t="s">
        <v>1672</v>
      </c>
      <c r="G75" s="76"/>
      <c r="H75" s="1"/>
      <c r="I75" s="1"/>
      <c r="J75" s="1"/>
      <c r="K75" s="1"/>
      <c r="L75" s="1"/>
      <c r="M75" s="1"/>
      <c r="N75" s="1"/>
      <c r="O75" s="1"/>
      <c r="P75" s="1"/>
      <c r="Q75" s="1"/>
      <c r="R75" s="1"/>
      <c r="S75" s="1"/>
      <c r="T75" s="1"/>
      <c r="U75" s="1"/>
      <c r="V75" s="1"/>
      <c r="W75" s="1"/>
      <c r="X75" s="1"/>
    </row>
    <row r="76" spans="1:24" ht="30" customHeight="1" x14ac:dyDescent="0.25">
      <c r="A76" s="46" t="s">
        <v>953</v>
      </c>
      <c r="B76" s="47" t="s">
        <v>1742</v>
      </c>
      <c r="C76" s="57">
        <v>75</v>
      </c>
      <c r="D76" s="48">
        <f>VLOOKUP(Tablo24[[#This Row],[İndirim
Kodu]],'İndirim Oranları'!D:E,2,0)</f>
        <v>0</v>
      </c>
      <c r="E76" s="52">
        <f>+Tablo24[[#This Row],[Liste Fiyatı]]*(1-Tablo24[[#This Row],[İndirim
Oranı]])</f>
        <v>75</v>
      </c>
      <c r="F76" s="53" t="s">
        <v>1672</v>
      </c>
      <c r="G76" s="76"/>
      <c r="H76" s="1"/>
      <c r="I76" s="1"/>
      <c r="J76" s="1"/>
      <c r="K76" s="1"/>
      <c r="L76" s="1"/>
      <c r="M76" s="1"/>
      <c r="N76" s="1"/>
      <c r="O76" s="1"/>
      <c r="P76" s="1"/>
      <c r="Q76" s="1"/>
      <c r="R76" s="1"/>
      <c r="S76" s="1"/>
      <c r="T76" s="1"/>
      <c r="U76" s="1"/>
      <c r="V76" s="1"/>
      <c r="W76" s="1"/>
      <c r="X76" s="1"/>
    </row>
    <row r="77" spans="1:24" ht="30" customHeight="1" x14ac:dyDescent="0.25">
      <c r="A77" s="46" t="s">
        <v>954</v>
      </c>
      <c r="B77" s="47" t="s">
        <v>1743</v>
      </c>
      <c r="C77" s="57">
        <v>80</v>
      </c>
      <c r="D77" s="48">
        <f>VLOOKUP(Tablo24[[#This Row],[İndirim
Kodu]],'İndirim Oranları'!D:E,2,0)</f>
        <v>0</v>
      </c>
      <c r="E77" s="52">
        <f>+Tablo24[[#This Row],[Liste Fiyatı]]*(1-Tablo24[[#This Row],[İndirim
Oranı]])</f>
        <v>80</v>
      </c>
      <c r="F77" s="53" t="s">
        <v>1672</v>
      </c>
      <c r="G77" s="76"/>
      <c r="H77" s="1"/>
      <c r="I77" s="1"/>
      <c r="J77" s="1"/>
      <c r="K77" s="1"/>
      <c r="L77" s="1"/>
      <c r="M77" s="1"/>
      <c r="N77" s="1"/>
      <c r="O77" s="1"/>
      <c r="P77" s="1"/>
      <c r="Q77" s="1"/>
      <c r="R77" s="1"/>
      <c r="S77" s="1"/>
      <c r="T77" s="1"/>
      <c r="U77" s="1"/>
      <c r="V77" s="1"/>
      <c r="W77" s="1"/>
      <c r="X77" s="1"/>
    </row>
    <row r="78" spans="1:24" ht="30" customHeight="1" x14ac:dyDescent="0.25">
      <c r="A78" s="46" t="s">
        <v>955</v>
      </c>
      <c r="B78" s="47" t="s">
        <v>1744</v>
      </c>
      <c r="C78" s="57">
        <v>30</v>
      </c>
      <c r="D78" s="48">
        <f>VLOOKUP(Tablo24[[#This Row],[İndirim
Kodu]],'İndirim Oranları'!D:E,2,0)</f>
        <v>0</v>
      </c>
      <c r="E78" s="52">
        <f>+Tablo24[[#This Row],[Liste Fiyatı]]*(1-Tablo24[[#This Row],[İndirim
Oranı]])</f>
        <v>30</v>
      </c>
      <c r="F78" s="53" t="s">
        <v>1672</v>
      </c>
      <c r="G78" s="76"/>
      <c r="H78" s="1"/>
      <c r="I78" s="1"/>
      <c r="J78" s="1"/>
      <c r="K78" s="1"/>
      <c r="L78" s="1"/>
      <c r="M78" s="1"/>
      <c r="N78" s="1"/>
      <c r="O78" s="1"/>
      <c r="P78" s="1"/>
      <c r="Q78" s="1"/>
      <c r="R78" s="1"/>
      <c r="S78" s="1"/>
      <c r="T78" s="1"/>
      <c r="U78" s="1"/>
      <c r="V78" s="1"/>
      <c r="W78" s="1"/>
      <c r="X78" s="1"/>
    </row>
    <row r="79" spans="1:24" ht="30" customHeight="1" x14ac:dyDescent="0.25">
      <c r="A79" s="46" t="s">
        <v>956</v>
      </c>
      <c r="B79" s="47" t="s">
        <v>1745</v>
      </c>
      <c r="C79" s="57">
        <v>45</v>
      </c>
      <c r="D79" s="48">
        <f>VLOOKUP(Tablo24[[#This Row],[İndirim
Kodu]],'İndirim Oranları'!D:E,2,0)</f>
        <v>0</v>
      </c>
      <c r="E79" s="52">
        <f>+Tablo24[[#This Row],[Liste Fiyatı]]*(1-Tablo24[[#This Row],[İndirim
Oranı]])</f>
        <v>45</v>
      </c>
      <c r="F79" s="53" t="s">
        <v>1672</v>
      </c>
      <c r="G79" s="76"/>
      <c r="H79" s="1"/>
      <c r="I79" s="1"/>
      <c r="J79" s="1"/>
      <c r="K79" s="1"/>
      <c r="L79" s="1"/>
      <c r="M79" s="1"/>
      <c r="N79" s="1"/>
      <c r="O79" s="1"/>
      <c r="P79" s="1"/>
      <c r="Q79" s="1"/>
      <c r="R79" s="1"/>
      <c r="S79" s="1"/>
      <c r="T79" s="1"/>
      <c r="U79" s="1"/>
      <c r="V79" s="1"/>
      <c r="W79" s="1"/>
      <c r="X79" s="1"/>
    </row>
    <row r="80" spans="1:24" ht="30" customHeight="1" x14ac:dyDescent="0.25">
      <c r="A80" s="46" t="s">
        <v>957</v>
      </c>
      <c r="B80" s="47" t="s">
        <v>1746</v>
      </c>
      <c r="C80" s="57">
        <v>45</v>
      </c>
      <c r="D80" s="48">
        <f>VLOOKUP(Tablo24[[#This Row],[İndirim
Kodu]],'İndirim Oranları'!D:E,2,0)</f>
        <v>0</v>
      </c>
      <c r="E80" s="52">
        <f>+Tablo24[[#This Row],[Liste Fiyatı]]*(1-Tablo24[[#This Row],[İndirim
Oranı]])</f>
        <v>45</v>
      </c>
      <c r="F80" s="53" t="s">
        <v>1672</v>
      </c>
      <c r="G80" s="76"/>
      <c r="H80" s="1"/>
      <c r="I80" s="1"/>
      <c r="J80" s="1"/>
      <c r="K80" s="1"/>
      <c r="L80" s="1"/>
      <c r="M80" s="1"/>
      <c r="N80" s="1"/>
      <c r="O80" s="1"/>
      <c r="P80" s="1"/>
      <c r="Q80" s="1"/>
      <c r="R80" s="1"/>
      <c r="S80" s="1"/>
      <c r="T80" s="1"/>
      <c r="U80" s="1"/>
      <c r="V80" s="1"/>
      <c r="W80" s="1"/>
      <c r="X80" s="1"/>
    </row>
    <row r="81" spans="1:24" ht="30" customHeight="1" x14ac:dyDescent="0.25">
      <c r="A81" s="46" t="s">
        <v>958</v>
      </c>
      <c r="B81" s="47" t="s">
        <v>1747</v>
      </c>
      <c r="C81" s="57">
        <v>75</v>
      </c>
      <c r="D81" s="48">
        <f>VLOOKUP(Tablo24[[#This Row],[İndirim
Kodu]],'İndirim Oranları'!D:E,2,0)</f>
        <v>0</v>
      </c>
      <c r="E81" s="52">
        <f>+Tablo24[[#This Row],[Liste Fiyatı]]*(1-Tablo24[[#This Row],[İndirim
Oranı]])</f>
        <v>75</v>
      </c>
      <c r="F81" s="53" t="s">
        <v>1672</v>
      </c>
      <c r="G81" s="76"/>
      <c r="H81" s="1"/>
      <c r="I81" s="1"/>
      <c r="J81" s="1"/>
      <c r="K81" s="1"/>
      <c r="L81" s="1"/>
      <c r="M81" s="1"/>
      <c r="N81" s="1"/>
      <c r="O81" s="1"/>
      <c r="P81" s="1"/>
      <c r="Q81" s="1"/>
      <c r="R81" s="1"/>
      <c r="S81" s="1"/>
      <c r="T81" s="1"/>
      <c r="U81" s="1"/>
      <c r="V81" s="1"/>
      <c r="W81" s="1"/>
      <c r="X81" s="1"/>
    </row>
    <row r="82" spans="1:24" ht="30" customHeight="1" x14ac:dyDescent="0.25">
      <c r="A82" s="46" t="s">
        <v>959</v>
      </c>
      <c r="B82" s="47" t="s">
        <v>1748</v>
      </c>
      <c r="C82" s="57">
        <v>85</v>
      </c>
      <c r="D82" s="48">
        <f>VLOOKUP(Tablo24[[#This Row],[İndirim
Kodu]],'İndirim Oranları'!D:E,2,0)</f>
        <v>0</v>
      </c>
      <c r="E82" s="52">
        <f>+Tablo24[[#This Row],[Liste Fiyatı]]*(1-Tablo24[[#This Row],[İndirim
Oranı]])</f>
        <v>85</v>
      </c>
      <c r="F82" s="53" t="s">
        <v>1672</v>
      </c>
      <c r="G82" s="76"/>
      <c r="H82" s="1"/>
      <c r="I82" s="1"/>
      <c r="J82" s="1"/>
      <c r="K82" s="1"/>
      <c r="L82" s="1"/>
      <c r="M82" s="1"/>
      <c r="N82" s="1"/>
      <c r="O82" s="1"/>
      <c r="P82" s="1"/>
      <c r="Q82" s="1"/>
      <c r="R82" s="1"/>
      <c r="S82" s="1"/>
      <c r="T82" s="1"/>
      <c r="U82" s="1"/>
      <c r="V82" s="1"/>
      <c r="W82" s="1"/>
      <c r="X82" s="1"/>
    </row>
    <row r="83" spans="1:24" ht="30" customHeight="1" x14ac:dyDescent="0.25">
      <c r="A83" s="46" t="s">
        <v>960</v>
      </c>
      <c r="B83" s="47" t="s">
        <v>1749</v>
      </c>
      <c r="C83" s="57">
        <v>45</v>
      </c>
      <c r="D83" s="48">
        <f>VLOOKUP(Tablo24[[#This Row],[İndirim
Kodu]],'İndirim Oranları'!D:E,2,0)</f>
        <v>0</v>
      </c>
      <c r="E83" s="52">
        <f>+Tablo24[[#This Row],[Liste Fiyatı]]*(1-Tablo24[[#This Row],[İndirim
Oranı]])</f>
        <v>45</v>
      </c>
      <c r="F83" s="53" t="s">
        <v>1672</v>
      </c>
      <c r="G83" s="76"/>
      <c r="H83" s="1"/>
      <c r="I83" s="1"/>
      <c r="J83" s="1"/>
      <c r="K83" s="1"/>
      <c r="L83" s="1"/>
      <c r="M83" s="1"/>
      <c r="N83" s="1"/>
      <c r="O83" s="1"/>
      <c r="P83" s="1"/>
      <c r="Q83" s="1"/>
      <c r="R83" s="1"/>
      <c r="S83" s="1"/>
      <c r="T83" s="1"/>
      <c r="U83" s="1"/>
      <c r="V83" s="1"/>
      <c r="W83" s="1"/>
      <c r="X83" s="1"/>
    </row>
    <row r="84" spans="1:24" ht="30" customHeight="1" x14ac:dyDescent="0.25">
      <c r="A84" s="46" t="s">
        <v>961</v>
      </c>
      <c r="B84" s="47" t="s">
        <v>1750</v>
      </c>
      <c r="C84" s="57">
        <v>50</v>
      </c>
      <c r="D84" s="48">
        <f>VLOOKUP(Tablo24[[#This Row],[İndirim
Kodu]],'İndirim Oranları'!D:E,2,0)</f>
        <v>0</v>
      </c>
      <c r="E84" s="52">
        <f>+Tablo24[[#This Row],[Liste Fiyatı]]*(1-Tablo24[[#This Row],[İndirim
Oranı]])</f>
        <v>50</v>
      </c>
      <c r="F84" s="53" t="s">
        <v>1672</v>
      </c>
      <c r="G84" s="76"/>
      <c r="H84" s="1"/>
      <c r="I84" s="1"/>
      <c r="J84" s="1"/>
      <c r="K84" s="1"/>
      <c r="L84" s="1"/>
      <c r="M84" s="1"/>
      <c r="N84" s="1"/>
      <c r="O84" s="1"/>
      <c r="P84" s="1"/>
      <c r="Q84" s="1"/>
      <c r="R84" s="1"/>
      <c r="S84" s="1"/>
      <c r="T84" s="1"/>
      <c r="U84" s="1"/>
      <c r="V84" s="1"/>
      <c r="W84" s="1"/>
      <c r="X84" s="1"/>
    </row>
    <row r="85" spans="1:24" ht="30" customHeight="1" x14ac:dyDescent="0.25">
      <c r="A85" s="46" t="s">
        <v>962</v>
      </c>
      <c r="B85" s="47" t="s">
        <v>1751</v>
      </c>
      <c r="C85" s="57">
        <v>50</v>
      </c>
      <c r="D85" s="48">
        <f>VLOOKUP(Tablo24[[#This Row],[İndirim
Kodu]],'İndirim Oranları'!D:E,2,0)</f>
        <v>0</v>
      </c>
      <c r="E85" s="52">
        <f>+Tablo24[[#This Row],[Liste Fiyatı]]*(1-Tablo24[[#This Row],[İndirim
Oranı]])</f>
        <v>50</v>
      </c>
      <c r="F85" s="53" t="s">
        <v>1672</v>
      </c>
      <c r="G85" s="76"/>
      <c r="H85" s="1"/>
      <c r="I85" s="1"/>
      <c r="J85" s="1"/>
      <c r="K85" s="1"/>
      <c r="L85" s="1"/>
      <c r="M85" s="1"/>
      <c r="N85" s="1"/>
      <c r="O85" s="1"/>
      <c r="P85" s="1"/>
      <c r="Q85" s="1"/>
      <c r="R85" s="1"/>
      <c r="S85" s="1"/>
      <c r="T85" s="1"/>
      <c r="U85" s="1"/>
      <c r="V85" s="1"/>
      <c r="W85" s="1"/>
      <c r="X85" s="1"/>
    </row>
    <row r="86" spans="1:24" ht="30" customHeight="1" x14ac:dyDescent="0.25">
      <c r="A86" s="46" t="s">
        <v>963</v>
      </c>
      <c r="B86" s="47" t="s">
        <v>1752</v>
      </c>
      <c r="C86" s="57">
        <v>50</v>
      </c>
      <c r="D86" s="48">
        <f>VLOOKUP(Tablo24[[#This Row],[İndirim
Kodu]],'İndirim Oranları'!D:E,2,0)</f>
        <v>0</v>
      </c>
      <c r="E86" s="52">
        <f>+Tablo24[[#This Row],[Liste Fiyatı]]*(1-Tablo24[[#This Row],[İndirim
Oranı]])</f>
        <v>50</v>
      </c>
      <c r="F86" s="53" t="s">
        <v>1672</v>
      </c>
      <c r="G86" s="76"/>
      <c r="H86" s="1"/>
      <c r="I86" s="1"/>
      <c r="J86" s="1"/>
      <c r="K86" s="1"/>
      <c r="L86" s="1"/>
      <c r="M86" s="1"/>
      <c r="N86" s="1"/>
      <c r="O86" s="1"/>
      <c r="P86" s="1"/>
      <c r="Q86" s="1"/>
      <c r="R86" s="1"/>
      <c r="S86" s="1"/>
      <c r="T86" s="1"/>
      <c r="U86" s="1"/>
      <c r="V86" s="1"/>
      <c r="W86" s="1"/>
      <c r="X86" s="1"/>
    </row>
    <row r="87" spans="1:24" ht="30" customHeight="1" x14ac:dyDescent="0.25">
      <c r="A87" s="46" t="s">
        <v>964</v>
      </c>
      <c r="B87" s="47" t="s">
        <v>1753</v>
      </c>
      <c r="C87" s="57">
        <v>50</v>
      </c>
      <c r="D87" s="48">
        <f>VLOOKUP(Tablo24[[#This Row],[İndirim
Kodu]],'İndirim Oranları'!D:E,2,0)</f>
        <v>0</v>
      </c>
      <c r="E87" s="52">
        <f>+Tablo24[[#This Row],[Liste Fiyatı]]*(1-Tablo24[[#This Row],[İndirim
Oranı]])</f>
        <v>50</v>
      </c>
      <c r="F87" s="53" t="s">
        <v>1672</v>
      </c>
      <c r="G87" s="76"/>
      <c r="H87" s="1"/>
      <c r="I87" s="1"/>
      <c r="J87" s="1"/>
      <c r="K87" s="1"/>
      <c r="L87" s="1"/>
      <c r="M87" s="1"/>
      <c r="N87" s="1"/>
      <c r="O87" s="1"/>
      <c r="P87" s="1"/>
      <c r="Q87" s="1"/>
      <c r="R87" s="1"/>
      <c r="S87" s="1"/>
      <c r="T87" s="1"/>
      <c r="U87" s="1"/>
      <c r="V87" s="1"/>
      <c r="W87" s="1"/>
      <c r="X87" s="1"/>
    </row>
    <row r="88" spans="1:24" ht="30" customHeight="1" x14ac:dyDescent="0.25">
      <c r="A88" s="46" t="s">
        <v>965</v>
      </c>
      <c r="B88" s="47" t="s">
        <v>1754</v>
      </c>
      <c r="C88" s="57">
        <v>50</v>
      </c>
      <c r="D88" s="48">
        <f>VLOOKUP(Tablo24[[#This Row],[İndirim
Kodu]],'İndirim Oranları'!D:E,2,0)</f>
        <v>0</v>
      </c>
      <c r="E88" s="52">
        <f>+Tablo24[[#This Row],[Liste Fiyatı]]*(1-Tablo24[[#This Row],[İndirim
Oranı]])</f>
        <v>50</v>
      </c>
      <c r="F88" s="53" t="s">
        <v>1672</v>
      </c>
      <c r="G88" s="76"/>
      <c r="H88" s="1"/>
      <c r="I88" s="1"/>
      <c r="J88" s="1"/>
      <c r="K88" s="1"/>
      <c r="L88" s="1"/>
      <c r="M88" s="1"/>
      <c r="N88" s="1"/>
      <c r="O88" s="1"/>
      <c r="P88" s="1"/>
      <c r="Q88" s="1"/>
      <c r="R88" s="1"/>
      <c r="S88" s="1"/>
      <c r="T88" s="1"/>
      <c r="U88" s="1"/>
      <c r="V88" s="1"/>
      <c r="W88" s="1"/>
      <c r="X88" s="1"/>
    </row>
    <row r="89" spans="1:24" ht="30" customHeight="1" x14ac:dyDescent="0.25">
      <c r="A89" s="46" t="s">
        <v>966</v>
      </c>
      <c r="B89" s="47" t="s">
        <v>1755</v>
      </c>
      <c r="C89" s="57">
        <v>50</v>
      </c>
      <c r="D89" s="48">
        <f>VLOOKUP(Tablo24[[#This Row],[İndirim
Kodu]],'İndirim Oranları'!D:E,2,0)</f>
        <v>0</v>
      </c>
      <c r="E89" s="52">
        <f>+Tablo24[[#This Row],[Liste Fiyatı]]*(1-Tablo24[[#This Row],[İndirim
Oranı]])</f>
        <v>50</v>
      </c>
      <c r="F89" s="53" t="s">
        <v>1672</v>
      </c>
      <c r="G89" s="76"/>
      <c r="H89" s="1"/>
      <c r="I89" s="1"/>
      <c r="J89" s="1"/>
      <c r="K89" s="1"/>
      <c r="L89" s="1"/>
      <c r="M89" s="1"/>
      <c r="N89" s="1"/>
      <c r="O89" s="1"/>
      <c r="P89" s="1"/>
      <c r="Q89" s="1"/>
      <c r="R89" s="1"/>
      <c r="S89" s="1"/>
      <c r="T89" s="1"/>
      <c r="U89" s="1"/>
      <c r="V89" s="1"/>
      <c r="W89" s="1"/>
      <c r="X89" s="1"/>
    </row>
    <row r="90" spans="1:24" ht="30" customHeight="1" x14ac:dyDescent="0.25">
      <c r="A90" s="46" t="s">
        <v>967</v>
      </c>
      <c r="B90" s="47" t="s">
        <v>1756</v>
      </c>
      <c r="C90" s="57">
        <v>50</v>
      </c>
      <c r="D90" s="48">
        <f>VLOOKUP(Tablo24[[#This Row],[İndirim
Kodu]],'İndirim Oranları'!D:E,2,0)</f>
        <v>0</v>
      </c>
      <c r="E90" s="52">
        <f>+Tablo24[[#This Row],[Liste Fiyatı]]*(1-Tablo24[[#This Row],[İndirim
Oranı]])</f>
        <v>50</v>
      </c>
      <c r="F90" s="53" t="s">
        <v>1672</v>
      </c>
      <c r="G90" s="76"/>
      <c r="H90" s="1"/>
      <c r="I90" s="1"/>
      <c r="J90" s="1"/>
      <c r="K90" s="1"/>
      <c r="L90" s="1"/>
      <c r="M90" s="1"/>
      <c r="N90" s="1"/>
      <c r="O90" s="1"/>
      <c r="P90" s="1"/>
      <c r="Q90" s="1"/>
      <c r="R90" s="1"/>
      <c r="S90" s="1"/>
      <c r="T90" s="1"/>
      <c r="U90" s="1"/>
      <c r="V90" s="1"/>
      <c r="W90" s="1"/>
      <c r="X90" s="1"/>
    </row>
    <row r="91" spans="1:24" ht="30" customHeight="1" x14ac:dyDescent="0.25">
      <c r="A91" s="46" t="s">
        <v>968</v>
      </c>
      <c r="B91" s="47" t="s">
        <v>1757</v>
      </c>
      <c r="C91" s="57">
        <v>50</v>
      </c>
      <c r="D91" s="48">
        <f>VLOOKUP(Tablo24[[#This Row],[İndirim
Kodu]],'İndirim Oranları'!D:E,2,0)</f>
        <v>0</v>
      </c>
      <c r="E91" s="52">
        <f>+Tablo24[[#This Row],[Liste Fiyatı]]*(1-Tablo24[[#This Row],[İndirim
Oranı]])</f>
        <v>50</v>
      </c>
      <c r="F91" s="53" t="s">
        <v>1672</v>
      </c>
      <c r="G91" s="76"/>
      <c r="H91" s="1"/>
      <c r="I91" s="1"/>
      <c r="J91" s="1"/>
      <c r="K91" s="1"/>
      <c r="L91" s="1"/>
      <c r="M91" s="1"/>
      <c r="N91" s="1"/>
      <c r="O91" s="1"/>
      <c r="P91" s="1"/>
      <c r="Q91" s="1"/>
      <c r="R91" s="1"/>
      <c r="S91" s="1"/>
      <c r="T91" s="1"/>
      <c r="U91" s="1"/>
      <c r="V91" s="1"/>
      <c r="W91" s="1"/>
      <c r="X91" s="1"/>
    </row>
    <row r="92" spans="1:24" ht="30" customHeight="1" x14ac:dyDescent="0.25">
      <c r="A92" s="46" t="s">
        <v>969</v>
      </c>
      <c r="B92" s="47" t="s">
        <v>1758</v>
      </c>
      <c r="C92" s="57">
        <v>55</v>
      </c>
      <c r="D92" s="48">
        <f>VLOOKUP(Tablo24[[#This Row],[İndirim
Kodu]],'İndirim Oranları'!D:E,2,0)</f>
        <v>0</v>
      </c>
      <c r="E92" s="52">
        <f>+Tablo24[[#This Row],[Liste Fiyatı]]*(1-Tablo24[[#This Row],[İndirim
Oranı]])</f>
        <v>55</v>
      </c>
      <c r="F92" s="53" t="s">
        <v>1672</v>
      </c>
      <c r="G92" s="76"/>
      <c r="H92" s="1"/>
      <c r="I92" s="1"/>
      <c r="J92" s="1"/>
      <c r="K92" s="1"/>
      <c r="L92" s="1"/>
      <c r="M92" s="1"/>
      <c r="N92" s="1"/>
      <c r="O92" s="1"/>
      <c r="P92" s="1"/>
      <c r="Q92" s="1"/>
      <c r="R92" s="1"/>
      <c r="S92" s="1"/>
      <c r="T92" s="1"/>
      <c r="U92" s="1"/>
      <c r="V92" s="1"/>
      <c r="W92" s="1"/>
      <c r="X92" s="1"/>
    </row>
    <row r="93" spans="1:24" ht="30" customHeight="1" x14ac:dyDescent="0.25">
      <c r="A93" s="46" t="s">
        <v>970</v>
      </c>
      <c r="B93" s="47" t="s">
        <v>1759</v>
      </c>
      <c r="C93" s="57">
        <v>50</v>
      </c>
      <c r="D93" s="48">
        <f>VLOOKUP(Tablo24[[#This Row],[İndirim
Kodu]],'İndirim Oranları'!D:E,2,0)</f>
        <v>0</v>
      </c>
      <c r="E93" s="52">
        <f>+Tablo24[[#This Row],[Liste Fiyatı]]*(1-Tablo24[[#This Row],[İndirim
Oranı]])</f>
        <v>50</v>
      </c>
      <c r="F93" s="53" t="s">
        <v>1672</v>
      </c>
      <c r="G93" s="76"/>
      <c r="H93" s="1"/>
      <c r="I93" s="1"/>
      <c r="J93" s="1"/>
      <c r="K93" s="1"/>
      <c r="L93" s="1"/>
      <c r="M93" s="1"/>
      <c r="N93" s="1"/>
      <c r="O93" s="1"/>
      <c r="P93" s="1"/>
      <c r="Q93" s="1"/>
      <c r="R93" s="1"/>
      <c r="S93" s="1"/>
      <c r="T93" s="1"/>
      <c r="U93" s="1"/>
      <c r="V93" s="1"/>
      <c r="W93" s="1"/>
      <c r="X93" s="1"/>
    </row>
    <row r="94" spans="1:24" ht="30" customHeight="1" x14ac:dyDescent="0.25">
      <c r="A94" s="46" t="s">
        <v>971</v>
      </c>
      <c r="B94" s="47" t="s">
        <v>1760</v>
      </c>
      <c r="C94" s="57">
        <v>55</v>
      </c>
      <c r="D94" s="48">
        <f>VLOOKUP(Tablo24[[#This Row],[İndirim
Kodu]],'İndirim Oranları'!D:E,2,0)</f>
        <v>0</v>
      </c>
      <c r="E94" s="52">
        <f>+Tablo24[[#This Row],[Liste Fiyatı]]*(1-Tablo24[[#This Row],[İndirim
Oranı]])</f>
        <v>55</v>
      </c>
      <c r="F94" s="53" t="s">
        <v>1672</v>
      </c>
      <c r="G94" s="76"/>
      <c r="H94" s="1"/>
      <c r="I94" s="1"/>
      <c r="J94" s="1"/>
      <c r="K94" s="1"/>
      <c r="L94" s="1"/>
      <c r="M94" s="1"/>
      <c r="N94" s="1"/>
      <c r="O94" s="1"/>
      <c r="P94" s="1"/>
      <c r="Q94" s="1"/>
      <c r="R94" s="1"/>
      <c r="S94" s="1"/>
      <c r="T94" s="1"/>
      <c r="U94" s="1"/>
      <c r="V94" s="1"/>
      <c r="W94" s="1"/>
      <c r="X94" s="1"/>
    </row>
    <row r="95" spans="1:24" x14ac:dyDescent="0.25">
      <c r="C95" s="57"/>
      <c r="D95" s="48"/>
      <c r="E95" s="52"/>
      <c r="F95" s="53"/>
    </row>
    <row r="97" spans="1:24" ht="35.25" customHeight="1" x14ac:dyDescent="0.25">
      <c r="A97" s="74" t="s">
        <v>2194</v>
      </c>
      <c r="B97" s="75"/>
      <c r="C97" s="74"/>
      <c r="D97" s="75"/>
      <c r="E97" s="74"/>
      <c r="F97" s="75"/>
    </row>
    <row r="98" spans="1:24" ht="19.5" customHeight="1" x14ac:dyDescent="0.25">
      <c r="G98" s="2"/>
    </row>
    <row r="99" spans="1:24" ht="38.25" customHeight="1" x14ac:dyDescent="0.25">
      <c r="A99" s="42" t="s">
        <v>1646</v>
      </c>
      <c r="B99" s="43" t="s">
        <v>1647</v>
      </c>
      <c r="C99" s="44" t="s">
        <v>1648</v>
      </c>
      <c r="D99" s="43" t="s">
        <v>1649</v>
      </c>
      <c r="E99" s="43" t="s">
        <v>1650</v>
      </c>
      <c r="F99" s="45" t="s">
        <v>1676</v>
      </c>
      <c r="H99" s="1"/>
      <c r="I99" s="1"/>
      <c r="J99" s="1"/>
      <c r="K99" s="1"/>
      <c r="L99" s="1"/>
      <c r="M99" s="1"/>
      <c r="N99" s="1"/>
      <c r="O99" s="1"/>
      <c r="P99" s="1"/>
      <c r="Q99" s="1"/>
      <c r="R99" s="1"/>
      <c r="S99" s="1"/>
      <c r="T99" s="1"/>
      <c r="U99" s="1"/>
      <c r="V99" s="1"/>
      <c r="W99" s="1"/>
      <c r="X99" s="1"/>
    </row>
    <row r="100" spans="1:24" ht="30" customHeight="1" x14ac:dyDescent="0.25">
      <c r="A100" s="46" t="s">
        <v>2173</v>
      </c>
      <c r="B100" s="56" t="s">
        <v>2182</v>
      </c>
      <c r="C100" s="57">
        <v>110</v>
      </c>
      <c r="D100" s="48">
        <f>VLOOKUP(Tablo5[[#This Row],[İndirim
Kodu]],'İndirim Oranları'!D:E,2,0)</f>
        <v>0</v>
      </c>
      <c r="E100" s="52">
        <f>+Tablo5[[#This Row],[Liste Fiyatı]]*(1-Tablo5[[#This Row],[İndirim
Oranı]])</f>
        <v>110</v>
      </c>
      <c r="F100" s="53" t="s">
        <v>1672</v>
      </c>
    </row>
    <row r="101" spans="1:24" ht="30" customHeight="1" x14ac:dyDescent="0.25">
      <c r="A101" s="46" t="s">
        <v>2174</v>
      </c>
      <c r="B101" s="56" t="s">
        <v>2183</v>
      </c>
      <c r="C101" s="57">
        <v>150</v>
      </c>
      <c r="D101" s="48">
        <f>VLOOKUP(Tablo5[[#This Row],[İndirim
Kodu]],'İndirim Oranları'!D:E,2,0)</f>
        <v>0</v>
      </c>
      <c r="E101" s="52">
        <f>+Tablo5[[#This Row],[Liste Fiyatı]]*(1-Tablo5[[#This Row],[İndirim
Oranı]])</f>
        <v>150</v>
      </c>
      <c r="F101" s="53" t="s">
        <v>1672</v>
      </c>
    </row>
    <row r="102" spans="1:24" ht="30" customHeight="1" x14ac:dyDescent="0.25">
      <c r="A102" s="46" t="s">
        <v>2175</v>
      </c>
      <c r="B102" s="56" t="s">
        <v>2184</v>
      </c>
      <c r="C102" s="57">
        <v>175</v>
      </c>
      <c r="D102" s="48">
        <f>VLOOKUP(Tablo5[[#This Row],[İndirim
Kodu]],'İndirim Oranları'!D:E,2,0)</f>
        <v>0</v>
      </c>
      <c r="E102" s="52">
        <f>+Tablo5[[#This Row],[Liste Fiyatı]]*(1-Tablo5[[#This Row],[İndirim
Oranı]])</f>
        <v>175</v>
      </c>
      <c r="F102" s="53" t="s">
        <v>1672</v>
      </c>
    </row>
    <row r="103" spans="1:24" ht="30" customHeight="1" x14ac:dyDescent="0.25">
      <c r="A103" s="46" t="s">
        <v>2176</v>
      </c>
      <c r="B103" s="56" t="s">
        <v>2185</v>
      </c>
      <c r="C103" s="57">
        <v>235</v>
      </c>
      <c r="D103" s="48">
        <f>VLOOKUP(Tablo5[[#This Row],[İndirim
Kodu]],'İndirim Oranları'!D:E,2,0)</f>
        <v>0</v>
      </c>
      <c r="E103" s="52">
        <f>+Tablo5[[#This Row],[Liste Fiyatı]]*(1-Tablo5[[#This Row],[İndirim
Oranı]])</f>
        <v>235</v>
      </c>
      <c r="F103" s="53" t="s">
        <v>1672</v>
      </c>
    </row>
    <row r="104" spans="1:24" ht="30" customHeight="1" x14ac:dyDescent="0.25">
      <c r="A104" s="46" t="s">
        <v>2177</v>
      </c>
      <c r="B104" s="56" t="s">
        <v>2186</v>
      </c>
      <c r="C104" s="57">
        <v>275</v>
      </c>
      <c r="D104" s="48">
        <f>VLOOKUP(Tablo5[[#This Row],[İndirim
Kodu]],'İndirim Oranları'!D:E,2,0)</f>
        <v>0</v>
      </c>
      <c r="E104" s="52">
        <f>+Tablo5[[#This Row],[Liste Fiyatı]]*(1-Tablo5[[#This Row],[İndirim
Oranı]])</f>
        <v>275</v>
      </c>
      <c r="F104" s="53" t="s">
        <v>1672</v>
      </c>
    </row>
    <row r="105" spans="1:24" ht="30" customHeight="1" x14ac:dyDescent="0.25">
      <c r="A105" s="46" t="s">
        <v>2178</v>
      </c>
      <c r="B105" s="56" t="s">
        <v>2187</v>
      </c>
      <c r="C105" s="57">
        <v>350</v>
      </c>
      <c r="D105" s="48">
        <f>VLOOKUP(Tablo5[[#This Row],[İndirim
Kodu]],'İndirim Oranları'!D:E,2,0)</f>
        <v>0</v>
      </c>
      <c r="E105" s="52">
        <f>+Tablo5[[#This Row],[Liste Fiyatı]]*(1-Tablo5[[#This Row],[İndirim
Oranı]])</f>
        <v>350</v>
      </c>
      <c r="F105" s="53" t="s">
        <v>1672</v>
      </c>
    </row>
    <row r="106" spans="1:24" ht="30" customHeight="1" x14ac:dyDescent="0.25">
      <c r="A106" s="46" t="s">
        <v>2179</v>
      </c>
      <c r="B106" s="56" t="s">
        <v>2188</v>
      </c>
      <c r="C106" s="57">
        <v>440</v>
      </c>
      <c r="D106" s="48">
        <f>VLOOKUP(Tablo5[[#This Row],[İndirim
Kodu]],'İndirim Oranları'!D:E,2,0)</f>
        <v>0</v>
      </c>
      <c r="E106" s="52">
        <f>+Tablo5[[#This Row],[Liste Fiyatı]]*(1-Tablo5[[#This Row],[İndirim
Oranı]])</f>
        <v>440</v>
      </c>
      <c r="F106" s="53" t="s">
        <v>1672</v>
      </c>
    </row>
    <row r="107" spans="1:24" ht="30" customHeight="1" x14ac:dyDescent="0.25">
      <c r="A107" s="46" t="s">
        <v>2180</v>
      </c>
      <c r="B107" s="56" t="s">
        <v>2189</v>
      </c>
      <c r="C107" s="57">
        <v>840</v>
      </c>
      <c r="D107" s="48">
        <f>VLOOKUP(Tablo5[[#This Row],[İndirim
Kodu]],'İndirim Oranları'!D:E,2,0)</f>
        <v>0</v>
      </c>
      <c r="E107" s="52">
        <f>+Tablo5[[#This Row],[Liste Fiyatı]]*(1-Tablo5[[#This Row],[İndirim
Oranı]])</f>
        <v>840</v>
      </c>
      <c r="F107" s="53" t="s">
        <v>1672</v>
      </c>
    </row>
    <row r="108" spans="1:24" ht="30" customHeight="1" x14ac:dyDescent="0.25">
      <c r="A108" s="46" t="s">
        <v>2181</v>
      </c>
      <c r="B108" s="56" t="s">
        <v>2190</v>
      </c>
      <c r="C108" s="57">
        <v>1210</v>
      </c>
      <c r="D108" s="48">
        <f>VLOOKUP(Tablo5[[#This Row],[İndirim
Kodu]],'İndirim Oranları'!D:E,2,0)</f>
        <v>0</v>
      </c>
      <c r="E108" s="52">
        <f>+Tablo5[[#This Row],[Liste Fiyatı]]*(1-Tablo5[[#This Row],[İndirim
Oranı]])</f>
        <v>1210</v>
      </c>
      <c r="F108" s="53" t="s">
        <v>1672</v>
      </c>
    </row>
    <row r="109" spans="1:24" x14ac:dyDescent="0.25">
      <c r="A109" s="28"/>
      <c r="B109" s="28"/>
      <c r="C109" s="29"/>
      <c r="D109" s="30"/>
      <c r="E109" s="31"/>
      <c r="F109" s="32"/>
      <c r="H109" s="1"/>
      <c r="I109" s="1"/>
      <c r="J109" s="1"/>
      <c r="K109" s="1"/>
      <c r="L109" s="1"/>
      <c r="M109" s="1"/>
      <c r="N109" s="1"/>
      <c r="O109" s="1"/>
      <c r="P109" s="1"/>
      <c r="Q109" s="1"/>
      <c r="R109" s="1"/>
      <c r="S109" s="1"/>
      <c r="T109" s="1"/>
      <c r="U109" s="1"/>
      <c r="V109" s="1"/>
      <c r="W109" s="1"/>
      <c r="X109" s="1"/>
    </row>
    <row r="110" spans="1:24" x14ac:dyDescent="0.25">
      <c r="A110" s="28"/>
      <c r="B110" s="28"/>
      <c r="C110" s="29"/>
      <c r="D110" s="30"/>
      <c r="E110" s="31"/>
      <c r="F110" s="32"/>
      <c r="H110" s="1"/>
      <c r="I110" s="1"/>
      <c r="J110" s="1"/>
      <c r="K110" s="1"/>
      <c r="L110" s="1"/>
      <c r="M110" s="1"/>
      <c r="N110" s="1"/>
      <c r="O110" s="1"/>
      <c r="P110" s="1"/>
      <c r="Q110" s="1"/>
      <c r="R110" s="1"/>
      <c r="S110" s="1"/>
      <c r="T110" s="1"/>
      <c r="U110" s="1"/>
      <c r="V110" s="1"/>
      <c r="W110" s="1"/>
      <c r="X110" s="1"/>
    </row>
    <row r="111" spans="1:24" ht="41.25" customHeight="1" x14ac:dyDescent="0.25">
      <c r="A111" s="74" t="s">
        <v>2204</v>
      </c>
      <c r="B111" s="75"/>
      <c r="C111" s="74"/>
      <c r="D111" s="75"/>
      <c r="E111" s="74"/>
      <c r="F111" s="75"/>
    </row>
    <row r="112" spans="1:24" ht="19.5" customHeight="1" x14ac:dyDescent="0.25">
      <c r="G112" s="2"/>
    </row>
    <row r="113" spans="1:24" ht="38.25" customHeight="1" x14ac:dyDescent="0.25">
      <c r="A113" s="42" t="s">
        <v>1646</v>
      </c>
      <c r="B113" s="43" t="s">
        <v>1647</v>
      </c>
      <c r="C113" s="44" t="s">
        <v>1648</v>
      </c>
      <c r="D113" s="43" t="s">
        <v>1649</v>
      </c>
      <c r="E113" s="43" t="s">
        <v>1650</v>
      </c>
      <c r="F113" s="45" t="s">
        <v>1676</v>
      </c>
      <c r="G113" s="76"/>
      <c r="H113" s="1"/>
      <c r="I113" s="1"/>
      <c r="J113" s="1"/>
      <c r="K113" s="1"/>
      <c r="L113" s="1"/>
      <c r="M113" s="1"/>
      <c r="N113" s="1"/>
      <c r="O113" s="1"/>
      <c r="P113" s="1"/>
      <c r="Q113" s="1"/>
      <c r="R113" s="1"/>
      <c r="S113" s="1"/>
      <c r="T113" s="1"/>
      <c r="U113" s="1"/>
      <c r="V113" s="1"/>
      <c r="W113" s="1"/>
      <c r="X113" s="1"/>
    </row>
    <row r="114" spans="1:24" ht="30" customHeight="1" x14ac:dyDescent="0.25">
      <c r="A114" s="46" t="s">
        <v>508</v>
      </c>
      <c r="B114" s="51" t="s">
        <v>1843</v>
      </c>
      <c r="C114" s="57">
        <v>45</v>
      </c>
      <c r="D114" s="48">
        <f>VLOOKUP(Tablo241227[[#This Row],[İndirim
Kodu]],'İndirim Oranları'!D:E,2,0)</f>
        <v>0</v>
      </c>
      <c r="E114" s="52">
        <f>+Tablo241227[[#This Row],[Liste Fiyatı]]*(1-Tablo241227[[#This Row],[İndirim
Oranı]])</f>
        <v>45</v>
      </c>
      <c r="F114" s="53" t="s">
        <v>1672</v>
      </c>
      <c r="G114" s="76"/>
      <c r="H114" s="1"/>
      <c r="I114" s="1"/>
      <c r="J114" s="1"/>
      <c r="K114" s="1"/>
      <c r="L114" s="1"/>
      <c r="M114" s="1"/>
      <c r="N114" s="1"/>
      <c r="O114" s="1"/>
      <c r="P114" s="1"/>
      <c r="Q114" s="1"/>
      <c r="R114" s="1"/>
      <c r="S114" s="1"/>
      <c r="T114" s="1"/>
      <c r="U114" s="1"/>
      <c r="V114" s="1"/>
      <c r="W114" s="1"/>
      <c r="X114" s="1"/>
    </row>
    <row r="115" spans="1:24" ht="30" customHeight="1" x14ac:dyDescent="0.25">
      <c r="A115" s="46" t="s">
        <v>509</v>
      </c>
      <c r="B115" s="51" t="s">
        <v>182</v>
      </c>
      <c r="C115" s="57">
        <v>45</v>
      </c>
      <c r="D115" s="48">
        <f>VLOOKUP(Tablo241227[[#This Row],[İndirim
Kodu]],'İndirim Oranları'!D:E,2,0)</f>
        <v>0</v>
      </c>
      <c r="E115" s="52">
        <f>+Tablo241227[[#This Row],[Liste Fiyatı]]*(1-Tablo241227[[#This Row],[İndirim
Oranı]])</f>
        <v>45</v>
      </c>
      <c r="F115" s="53" t="s">
        <v>1672</v>
      </c>
      <c r="G115" s="76"/>
      <c r="H115" s="1"/>
      <c r="I115" s="1"/>
      <c r="J115" s="1"/>
      <c r="K115" s="1"/>
      <c r="L115" s="1"/>
      <c r="M115" s="1"/>
      <c r="N115" s="1"/>
      <c r="O115" s="1"/>
      <c r="P115" s="1"/>
      <c r="Q115" s="1"/>
      <c r="R115" s="1"/>
      <c r="S115" s="1"/>
      <c r="T115" s="1"/>
      <c r="U115" s="1"/>
      <c r="V115" s="1"/>
      <c r="W115" s="1"/>
      <c r="X115" s="1"/>
    </row>
    <row r="116" spans="1:24" ht="30" customHeight="1" x14ac:dyDescent="0.25">
      <c r="A116" s="46" t="s">
        <v>510</v>
      </c>
      <c r="B116" s="51" t="s">
        <v>183</v>
      </c>
      <c r="C116" s="57">
        <v>50</v>
      </c>
      <c r="D116" s="48">
        <f>VLOOKUP(Tablo241227[[#This Row],[İndirim
Kodu]],'İndirim Oranları'!D:E,2,0)</f>
        <v>0</v>
      </c>
      <c r="E116" s="52">
        <f>+Tablo241227[[#This Row],[Liste Fiyatı]]*(1-Tablo241227[[#This Row],[İndirim
Oranı]])</f>
        <v>50</v>
      </c>
      <c r="F116" s="53" t="s">
        <v>1672</v>
      </c>
      <c r="G116" s="76"/>
      <c r="H116" s="1"/>
      <c r="I116" s="1"/>
      <c r="J116" s="1"/>
      <c r="K116" s="1"/>
      <c r="L116" s="1"/>
      <c r="M116" s="1"/>
      <c r="N116" s="1"/>
      <c r="O116" s="1"/>
      <c r="P116" s="1"/>
      <c r="Q116" s="1"/>
      <c r="R116" s="1"/>
      <c r="S116" s="1"/>
      <c r="T116" s="1"/>
      <c r="U116" s="1"/>
      <c r="V116" s="1"/>
      <c r="W116" s="1"/>
      <c r="X116" s="1"/>
    </row>
    <row r="117" spans="1:24" ht="30" customHeight="1" x14ac:dyDescent="0.25">
      <c r="A117" s="46" t="s">
        <v>516</v>
      </c>
      <c r="B117" s="51" t="s">
        <v>184</v>
      </c>
      <c r="C117" s="57">
        <v>50</v>
      </c>
      <c r="D117" s="48">
        <f>VLOOKUP(Tablo241227[[#This Row],[İndirim
Kodu]],'İndirim Oranları'!D:E,2,0)</f>
        <v>0</v>
      </c>
      <c r="E117" s="52">
        <f>+Tablo241227[[#This Row],[Liste Fiyatı]]*(1-Tablo241227[[#This Row],[İndirim
Oranı]])</f>
        <v>50</v>
      </c>
      <c r="F117" s="53" t="s">
        <v>1672</v>
      </c>
      <c r="G117" s="76"/>
      <c r="H117" s="1"/>
      <c r="I117" s="1"/>
      <c r="J117" s="1"/>
      <c r="K117" s="1"/>
      <c r="L117" s="1"/>
      <c r="M117" s="1"/>
      <c r="N117" s="1"/>
      <c r="O117" s="1"/>
      <c r="P117" s="1"/>
      <c r="Q117" s="1"/>
      <c r="R117" s="1"/>
      <c r="S117" s="1"/>
      <c r="T117" s="1"/>
      <c r="U117" s="1"/>
      <c r="V117" s="1"/>
      <c r="W117" s="1"/>
      <c r="X117" s="1"/>
    </row>
    <row r="118" spans="1:24" ht="30" customHeight="1" x14ac:dyDescent="0.25">
      <c r="A118" s="46" t="s">
        <v>511</v>
      </c>
      <c r="B118" s="51" t="s">
        <v>185</v>
      </c>
      <c r="C118" s="57">
        <v>55</v>
      </c>
      <c r="D118" s="48">
        <f>VLOOKUP(Tablo241227[[#This Row],[İndirim
Kodu]],'İndirim Oranları'!D:E,2,0)</f>
        <v>0</v>
      </c>
      <c r="E118" s="52">
        <f>+Tablo241227[[#This Row],[Liste Fiyatı]]*(1-Tablo241227[[#This Row],[İndirim
Oranı]])</f>
        <v>55</v>
      </c>
      <c r="F118" s="53" t="s">
        <v>1672</v>
      </c>
      <c r="G118" s="76"/>
      <c r="H118" s="1"/>
      <c r="I118" s="1"/>
      <c r="J118" s="1"/>
      <c r="K118" s="1"/>
      <c r="L118" s="1"/>
      <c r="M118" s="1"/>
      <c r="N118" s="1"/>
      <c r="O118" s="1"/>
      <c r="P118" s="1"/>
      <c r="Q118" s="1"/>
      <c r="R118" s="1"/>
      <c r="S118" s="1"/>
      <c r="T118" s="1"/>
      <c r="U118" s="1"/>
      <c r="V118" s="1"/>
      <c r="W118" s="1"/>
      <c r="X118" s="1"/>
    </row>
    <row r="119" spans="1:24" ht="30" customHeight="1" x14ac:dyDescent="0.25">
      <c r="A119" s="46" t="s">
        <v>517</v>
      </c>
      <c r="B119" s="51" t="s">
        <v>186</v>
      </c>
      <c r="C119" s="57">
        <v>55</v>
      </c>
      <c r="D119" s="48">
        <f>VLOOKUP(Tablo241227[[#This Row],[İndirim
Kodu]],'İndirim Oranları'!D:E,2,0)</f>
        <v>0</v>
      </c>
      <c r="E119" s="52">
        <f>+Tablo241227[[#This Row],[Liste Fiyatı]]*(1-Tablo241227[[#This Row],[İndirim
Oranı]])</f>
        <v>55</v>
      </c>
      <c r="F119" s="53" t="s">
        <v>1672</v>
      </c>
      <c r="G119" s="76"/>
      <c r="H119" s="1"/>
      <c r="I119" s="1"/>
      <c r="J119" s="1"/>
      <c r="K119" s="1"/>
      <c r="L119" s="1"/>
      <c r="M119" s="1"/>
      <c r="N119" s="1"/>
      <c r="O119" s="1"/>
      <c r="P119" s="1"/>
      <c r="Q119" s="1"/>
      <c r="R119" s="1"/>
      <c r="S119" s="1"/>
      <c r="T119" s="1"/>
      <c r="U119" s="1"/>
      <c r="V119" s="1"/>
      <c r="W119" s="1"/>
      <c r="X119" s="1"/>
    </row>
    <row r="120" spans="1:24" ht="30" customHeight="1" x14ac:dyDescent="0.25">
      <c r="A120" s="46" t="s">
        <v>512</v>
      </c>
      <c r="B120" s="51" t="s">
        <v>187</v>
      </c>
      <c r="C120" s="57">
        <v>95</v>
      </c>
      <c r="D120" s="48">
        <f>VLOOKUP(Tablo241227[[#This Row],[İndirim
Kodu]],'İndirim Oranları'!D:E,2,0)</f>
        <v>0</v>
      </c>
      <c r="E120" s="52">
        <f>+Tablo241227[[#This Row],[Liste Fiyatı]]*(1-Tablo241227[[#This Row],[İndirim
Oranı]])</f>
        <v>95</v>
      </c>
      <c r="F120" s="53" t="s">
        <v>1672</v>
      </c>
      <c r="G120" s="76"/>
      <c r="H120" s="1"/>
      <c r="I120" s="1"/>
      <c r="J120" s="1"/>
      <c r="K120" s="1"/>
      <c r="L120" s="1"/>
      <c r="M120" s="1"/>
      <c r="N120" s="1"/>
      <c r="O120" s="1"/>
      <c r="P120" s="1"/>
      <c r="Q120" s="1"/>
      <c r="R120" s="1"/>
      <c r="S120" s="1"/>
      <c r="T120" s="1"/>
      <c r="U120" s="1"/>
      <c r="V120" s="1"/>
      <c r="W120" s="1"/>
      <c r="X120" s="1"/>
    </row>
    <row r="121" spans="1:24" ht="30" customHeight="1" x14ac:dyDescent="0.25">
      <c r="A121" s="46" t="s">
        <v>518</v>
      </c>
      <c r="B121" s="51" t="s">
        <v>188</v>
      </c>
      <c r="C121" s="57">
        <v>95</v>
      </c>
      <c r="D121" s="48">
        <f>VLOOKUP(Tablo241227[[#This Row],[İndirim
Kodu]],'İndirim Oranları'!D:E,2,0)</f>
        <v>0</v>
      </c>
      <c r="E121" s="52">
        <f>+Tablo241227[[#This Row],[Liste Fiyatı]]*(1-Tablo241227[[#This Row],[İndirim
Oranı]])</f>
        <v>95</v>
      </c>
      <c r="F121" s="53" t="s">
        <v>1672</v>
      </c>
      <c r="G121" s="76"/>
      <c r="H121" s="1"/>
      <c r="I121" s="1"/>
      <c r="J121" s="1"/>
      <c r="K121" s="1"/>
      <c r="L121" s="1"/>
      <c r="M121" s="1"/>
      <c r="N121" s="1"/>
      <c r="O121" s="1"/>
      <c r="P121" s="1"/>
      <c r="Q121" s="1"/>
      <c r="R121" s="1"/>
      <c r="S121" s="1"/>
      <c r="T121" s="1"/>
      <c r="U121" s="1"/>
      <c r="V121" s="1"/>
      <c r="W121" s="1"/>
      <c r="X121" s="1"/>
    </row>
    <row r="122" spans="1:24" ht="30" customHeight="1" x14ac:dyDescent="0.25">
      <c r="A122" s="46" t="s">
        <v>513</v>
      </c>
      <c r="B122" s="51" t="s">
        <v>189</v>
      </c>
      <c r="C122" s="57">
        <v>110</v>
      </c>
      <c r="D122" s="48">
        <f>VLOOKUP(Tablo241227[[#This Row],[İndirim
Kodu]],'İndirim Oranları'!D:E,2,0)</f>
        <v>0</v>
      </c>
      <c r="E122" s="52">
        <f>+Tablo241227[[#This Row],[Liste Fiyatı]]*(1-Tablo241227[[#This Row],[İndirim
Oranı]])</f>
        <v>110</v>
      </c>
      <c r="F122" s="53" t="s">
        <v>1672</v>
      </c>
      <c r="G122" s="76"/>
      <c r="H122" s="1"/>
      <c r="I122" s="1"/>
      <c r="J122" s="1"/>
      <c r="K122" s="1"/>
      <c r="L122" s="1"/>
      <c r="M122" s="1"/>
      <c r="N122" s="1"/>
      <c r="O122" s="1"/>
      <c r="P122" s="1"/>
      <c r="Q122" s="1"/>
      <c r="R122" s="1"/>
      <c r="S122" s="1"/>
      <c r="T122" s="1"/>
      <c r="U122" s="1"/>
      <c r="V122" s="1"/>
      <c r="W122" s="1"/>
      <c r="X122" s="1"/>
    </row>
    <row r="123" spans="1:24" ht="30" customHeight="1" x14ac:dyDescent="0.25">
      <c r="A123" s="46" t="s">
        <v>519</v>
      </c>
      <c r="B123" s="51" t="s">
        <v>190</v>
      </c>
      <c r="C123" s="57">
        <v>110</v>
      </c>
      <c r="D123" s="48">
        <f>VLOOKUP(Tablo241227[[#This Row],[İndirim
Kodu]],'İndirim Oranları'!D:E,2,0)</f>
        <v>0</v>
      </c>
      <c r="E123" s="52">
        <f>+Tablo241227[[#This Row],[Liste Fiyatı]]*(1-Tablo241227[[#This Row],[İndirim
Oranı]])</f>
        <v>110</v>
      </c>
      <c r="F123" s="53" t="s">
        <v>1672</v>
      </c>
      <c r="G123" s="76"/>
      <c r="H123" s="1"/>
      <c r="I123" s="1"/>
      <c r="J123" s="1"/>
      <c r="K123" s="1"/>
      <c r="L123" s="1"/>
      <c r="M123" s="1"/>
      <c r="N123" s="1"/>
      <c r="O123" s="1"/>
      <c r="P123" s="1"/>
      <c r="Q123" s="1"/>
      <c r="R123" s="1"/>
      <c r="S123" s="1"/>
      <c r="T123" s="1"/>
      <c r="U123" s="1"/>
      <c r="V123" s="1"/>
      <c r="W123" s="1"/>
      <c r="X123" s="1"/>
    </row>
    <row r="124" spans="1:24" ht="30" customHeight="1" x14ac:dyDescent="0.25">
      <c r="A124" s="46" t="s">
        <v>514</v>
      </c>
      <c r="B124" s="51" t="s">
        <v>191</v>
      </c>
      <c r="C124" s="57">
        <v>225</v>
      </c>
      <c r="D124" s="48">
        <f>VLOOKUP(Tablo241227[[#This Row],[İndirim
Kodu]],'İndirim Oranları'!D:E,2,0)</f>
        <v>0</v>
      </c>
      <c r="E124" s="52">
        <f>+Tablo241227[[#This Row],[Liste Fiyatı]]*(1-Tablo241227[[#This Row],[İndirim
Oranı]])</f>
        <v>225</v>
      </c>
      <c r="F124" s="53" t="s">
        <v>1672</v>
      </c>
      <c r="G124" s="76"/>
      <c r="H124" s="1"/>
      <c r="I124" s="1"/>
      <c r="J124" s="1"/>
      <c r="K124" s="1"/>
      <c r="L124" s="1"/>
      <c r="M124" s="1"/>
      <c r="N124" s="1"/>
      <c r="O124" s="1"/>
      <c r="P124" s="1"/>
      <c r="Q124" s="1"/>
      <c r="R124" s="1"/>
      <c r="S124" s="1"/>
      <c r="T124" s="1"/>
      <c r="U124" s="1"/>
      <c r="V124" s="1"/>
      <c r="W124" s="1"/>
      <c r="X124" s="1"/>
    </row>
    <row r="125" spans="1:24" ht="30" customHeight="1" x14ac:dyDescent="0.25">
      <c r="A125" s="46" t="s">
        <v>520</v>
      </c>
      <c r="B125" s="51" t="s">
        <v>192</v>
      </c>
      <c r="C125" s="57">
        <v>225</v>
      </c>
      <c r="D125" s="48">
        <f>VLOOKUP(Tablo241227[[#This Row],[İndirim
Kodu]],'İndirim Oranları'!D:E,2,0)</f>
        <v>0</v>
      </c>
      <c r="E125" s="52">
        <f>+Tablo241227[[#This Row],[Liste Fiyatı]]*(1-Tablo241227[[#This Row],[İndirim
Oranı]])</f>
        <v>225</v>
      </c>
      <c r="F125" s="53" t="s">
        <v>1672</v>
      </c>
      <c r="G125" s="76"/>
      <c r="H125" s="1"/>
      <c r="I125" s="1"/>
      <c r="J125" s="1"/>
      <c r="K125" s="1"/>
      <c r="L125" s="1"/>
      <c r="M125" s="1"/>
      <c r="N125" s="1"/>
      <c r="O125" s="1"/>
      <c r="P125" s="1"/>
      <c r="Q125" s="1"/>
      <c r="R125" s="1"/>
      <c r="S125" s="1"/>
      <c r="T125" s="1"/>
      <c r="U125" s="1"/>
      <c r="V125" s="1"/>
      <c r="W125" s="1"/>
      <c r="X125" s="1"/>
    </row>
    <row r="126" spans="1:24" ht="30" customHeight="1" x14ac:dyDescent="0.25">
      <c r="A126" s="46" t="s">
        <v>515</v>
      </c>
      <c r="B126" s="51" t="s">
        <v>193</v>
      </c>
      <c r="C126" s="57">
        <v>405</v>
      </c>
      <c r="D126" s="48">
        <f>VLOOKUP(Tablo241227[[#This Row],[İndirim
Kodu]],'İndirim Oranları'!D:E,2,0)</f>
        <v>0</v>
      </c>
      <c r="E126" s="52">
        <f>+Tablo241227[[#This Row],[Liste Fiyatı]]*(1-Tablo241227[[#This Row],[İndirim
Oranı]])</f>
        <v>405</v>
      </c>
      <c r="F126" s="53" t="s">
        <v>1672</v>
      </c>
      <c r="G126" s="76"/>
      <c r="H126" s="1"/>
      <c r="I126" s="1"/>
      <c r="J126" s="1"/>
      <c r="K126" s="1"/>
      <c r="L126" s="1"/>
      <c r="M126" s="1"/>
      <c r="N126" s="1"/>
      <c r="O126" s="1"/>
      <c r="P126" s="1"/>
      <c r="Q126" s="1"/>
      <c r="R126" s="1"/>
      <c r="S126" s="1"/>
      <c r="T126" s="1"/>
      <c r="U126" s="1"/>
      <c r="V126" s="1"/>
      <c r="W126" s="1"/>
      <c r="X126" s="1"/>
    </row>
    <row r="127" spans="1:24" ht="30" customHeight="1" x14ac:dyDescent="0.25">
      <c r="A127" s="46" t="s">
        <v>521</v>
      </c>
      <c r="B127" s="51" t="s">
        <v>194</v>
      </c>
      <c r="C127" s="57">
        <v>405</v>
      </c>
      <c r="D127" s="48">
        <f>VLOOKUP(Tablo241227[[#This Row],[İndirim
Kodu]],'İndirim Oranları'!D:E,2,0)</f>
        <v>0</v>
      </c>
      <c r="E127" s="52">
        <f>+Tablo241227[[#This Row],[Liste Fiyatı]]*(1-Tablo241227[[#This Row],[İndirim
Oranı]])</f>
        <v>405</v>
      </c>
      <c r="F127" s="53" t="s">
        <v>1672</v>
      </c>
      <c r="G127" s="76"/>
      <c r="H127" s="1"/>
      <c r="I127" s="1"/>
      <c r="J127" s="1"/>
      <c r="K127" s="1"/>
      <c r="L127" s="1"/>
      <c r="M127" s="1"/>
      <c r="N127" s="1"/>
      <c r="O127" s="1"/>
      <c r="P127" s="1"/>
      <c r="Q127" s="1"/>
      <c r="R127" s="1"/>
      <c r="S127" s="1"/>
      <c r="T127" s="1"/>
      <c r="U127" s="1"/>
      <c r="V127" s="1"/>
      <c r="W127" s="1"/>
      <c r="X127" s="1"/>
    </row>
    <row r="128" spans="1:24" ht="30" customHeight="1" x14ac:dyDescent="0.25">
      <c r="A128" s="46" t="s">
        <v>522</v>
      </c>
      <c r="B128" s="51" t="s">
        <v>195</v>
      </c>
      <c r="C128" s="57">
        <v>770</v>
      </c>
      <c r="D128" s="48">
        <f>VLOOKUP(Tablo241227[[#This Row],[İndirim
Kodu]],'İndirim Oranları'!D:E,2,0)</f>
        <v>0</v>
      </c>
      <c r="E128" s="52">
        <f>+Tablo241227[[#This Row],[Liste Fiyatı]]*(1-Tablo241227[[#This Row],[İndirim
Oranı]])</f>
        <v>770</v>
      </c>
      <c r="F128" s="53" t="s">
        <v>1672</v>
      </c>
      <c r="G128" s="76"/>
      <c r="H128" s="1"/>
      <c r="I128" s="1"/>
      <c r="J128" s="1"/>
      <c r="K128" s="1"/>
      <c r="L128" s="1"/>
      <c r="M128" s="1"/>
      <c r="N128" s="1"/>
      <c r="O128" s="1"/>
      <c r="P128" s="1"/>
      <c r="Q128" s="1"/>
      <c r="R128" s="1"/>
      <c r="S128" s="1"/>
      <c r="T128" s="1"/>
      <c r="U128" s="1"/>
      <c r="V128" s="1"/>
      <c r="W128" s="1"/>
      <c r="X128" s="1"/>
    </row>
    <row r="129" spans="1:24" ht="30" customHeight="1" x14ac:dyDescent="0.25">
      <c r="A129" s="46" t="s">
        <v>523</v>
      </c>
      <c r="B129" s="51" t="s">
        <v>196</v>
      </c>
      <c r="C129" s="57">
        <v>770</v>
      </c>
      <c r="D129" s="48">
        <f>VLOOKUP(Tablo241227[[#This Row],[İndirim
Kodu]],'İndirim Oranları'!D:E,2,0)</f>
        <v>0</v>
      </c>
      <c r="E129" s="52">
        <f>+Tablo241227[[#This Row],[Liste Fiyatı]]*(1-Tablo241227[[#This Row],[İndirim
Oranı]])</f>
        <v>770</v>
      </c>
      <c r="F129" s="53" t="s">
        <v>1672</v>
      </c>
      <c r="G129" s="76"/>
      <c r="H129" s="1"/>
      <c r="I129" s="1"/>
      <c r="J129" s="1"/>
      <c r="K129" s="1"/>
      <c r="L129" s="1"/>
      <c r="M129" s="1"/>
      <c r="N129" s="1"/>
      <c r="O129" s="1"/>
      <c r="P129" s="1"/>
      <c r="Q129" s="1"/>
      <c r="R129" s="1"/>
      <c r="S129" s="1"/>
      <c r="T129" s="1"/>
      <c r="U129" s="1"/>
      <c r="V129" s="1"/>
      <c r="W129" s="1"/>
      <c r="X129" s="1"/>
    </row>
    <row r="130" spans="1:24" ht="30" customHeight="1" x14ac:dyDescent="0.25">
      <c r="A130" s="46" t="s">
        <v>524</v>
      </c>
      <c r="B130" s="51" t="s">
        <v>181</v>
      </c>
      <c r="C130" s="57">
        <v>45</v>
      </c>
      <c r="D130" s="48">
        <f>VLOOKUP(Tablo241227[[#This Row],[İndirim
Kodu]],'İndirim Oranları'!D:E,2,0)</f>
        <v>0</v>
      </c>
      <c r="E130" s="52">
        <f>+Tablo241227[[#This Row],[Liste Fiyatı]]*(1-Tablo241227[[#This Row],[İndirim
Oranı]])</f>
        <v>45</v>
      </c>
      <c r="F130" s="53" t="s">
        <v>1672</v>
      </c>
      <c r="G130" s="76"/>
      <c r="H130" s="1"/>
      <c r="I130" s="1"/>
      <c r="J130" s="1"/>
      <c r="K130" s="1"/>
      <c r="L130" s="1"/>
      <c r="M130" s="1"/>
      <c r="N130" s="1"/>
      <c r="O130" s="1"/>
      <c r="P130" s="1"/>
      <c r="Q130" s="1"/>
      <c r="R130" s="1"/>
      <c r="S130" s="1"/>
      <c r="T130" s="1"/>
      <c r="U130" s="1"/>
      <c r="V130" s="1"/>
      <c r="W130" s="1"/>
      <c r="X130" s="1"/>
    </row>
    <row r="131" spans="1:24" ht="30" customHeight="1" x14ac:dyDescent="0.25">
      <c r="A131" s="46" t="s">
        <v>525</v>
      </c>
      <c r="B131" s="51" t="s">
        <v>182</v>
      </c>
      <c r="C131" s="57">
        <v>45</v>
      </c>
      <c r="D131" s="48">
        <f>VLOOKUP(Tablo241227[[#This Row],[İndirim
Kodu]],'İndirim Oranları'!D:E,2,0)</f>
        <v>0</v>
      </c>
      <c r="E131" s="52">
        <f>+Tablo241227[[#This Row],[Liste Fiyatı]]*(1-Tablo241227[[#This Row],[İndirim
Oranı]])</f>
        <v>45</v>
      </c>
      <c r="F131" s="53" t="s">
        <v>1672</v>
      </c>
      <c r="G131" s="76"/>
      <c r="H131" s="1"/>
      <c r="I131" s="1"/>
      <c r="J131" s="1"/>
      <c r="K131" s="1"/>
      <c r="L131" s="1"/>
      <c r="M131" s="1"/>
      <c r="N131" s="1"/>
      <c r="O131" s="1"/>
      <c r="P131" s="1"/>
      <c r="Q131" s="1"/>
      <c r="R131" s="1"/>
      <c r="S131" s="1"/>
      <c r="T131" s="1"/>
      <c r="U131" s="1"/>
      <c r="V131" s="1"/>
      <c r="W131" s="1"/>
      <c r="X131" s="1"/>
    </row>
    <row r="132" spans="1:24" ht="30" customHeight="1" x14ac:dyDescent="0.25">
      <c r="A132" s="46" t="s">
        <v>526</v>
      </c>
      <c r="B132" s="51" t="s">
        <v>183</v>
      </c>
      <c r="C132" s="57">
        <v>50</v>
      </c>
      <c r="D132" s="48">
        <f>VLOOKUP(Tablo241227[[#This Row],[İndirim
Kodu]],'İndirim Oranları'!D:E,2,0)</f>
        <v>0</v>
      </c>
      <c r="E132" s="52">
        <f>+Tablo241227[[#This Row],[Liste Fiyatı]]*(1-Tablo241227[[#This Row],[İndirim
Oranı]])</f>
        <v>50</v>
      </c>
      <c r="F132" s="53" t="s">
        <v>1672</v>
      </c>
      <c r="G132" s="76"/>
      <c r="H132" s="1"/>
      <c r="I132" s="1"/>
      <c r="J132" s="1"/>
      <c r="K132" s="1"/>
      <c r="L132" s="1"/>
      <c r="M132" s="1"/>
      <c r="N132" s="1"/>
      <c r="O132" s="1"/>
      <c r="P132" s="1"/>
      <c r="Q132" s="1"/>
      <c r="R132" s="1"/>
      <c r="S132" s="1"/>
      <c r="T132" s="1"/>
      <c r="U132" s="1"/>
      <c r="V132" s="1"/>
      <c r="W132" s="1"/>
      <c r="X132" s="1"/>
    </row>
    <row r="133" spans="1:24" ht="30" customHeight="1" x14ac:dyDescent="0.25">
      <c r="A133" s="46" t="s">
        <v>527</v>
      </c>
      <c r="B133" s="51" t="s">
        <v>184</v>
      </c>
      <c r="C133" s="57">
        <v>50</v>
      </c>
      <c r="D133" s="48">
        <f>VLOOKUP(Tablo241227[[#This Row],[İndirim
Kodu]],'İndirim Oranları'!D:E,2,0)</f>
        <v>0</v>
      </c>
      <c r="E133" s="52">
        <f>+Tablo241227[[#This Row],[Liste Fiyatı]]*(1-Tablo241227[[#This Row],[İndirim
Oranı]])</f>
        <v>50</v>
      </c>
      <c r="F133" s="53" t="s">
        <v>1672</v>
      </c>
      <c r="G133" s="76"/>
      <c r="H133" s="1"/>
      <c r="I133" s="1"/>
      <c r="J133" s="1"/>
      <c r="K133" s="1"/>
      <c r="L133" s="1"/>
      <c r="M133" s="1"/>
      <c r="N133" s="1"/>
      <c r="O133" s="1"/>
      <c r="P133" s="1"/>
      <c r="Q133" s="1"/>
      <c r="R133" s="1"/>
      <c r="S133" s="1"/>
      <c r="T133" s="1"/>
      <c r="U133" s="1"/>
      <c r="V133" s="1"/>
      <c r="W133" s="1"/>
      <c r="X133" s="1"/>
    </row>
    <row r="134" spans="1:24" ht="30" customHeight="1" x14ac:dyDescent="0.25">
      <c r="A134" s="46" t="s">
        <v>528</v>
      </c>
      <c r="B134" s="51" t="s">
        <v>185</v>
      </c>
      <c r="C134" s="57">
        <v>55</v>
      </c>
      <c r="D134" s="48">
        <f>VLOOKUP(Tablo241227[[#This Row],[İndirim
Kodu]],'İndirim Oranları'!D:E,2,0)</f>
        <v>0</v>
      </c>
      <c r="E134" s="52">
        <f>+Tablo241227[[#This Row],[Liste Fiyatı]]*(1-Tablo241227[[#This Row],[İndirim
Oranı]])</f>
        <v>55</v>
      </c>
      <c r="F134" s="53" t="s">
        <v>1672</v>
      </c>
      <c r="G134" s="76"/>
      <c r="H134" s="1"/>
      <c r="I134" s="1"/>
      <c r="J134" s="1"/>
      <c r="K134" s="1"/>
      <c r="L134" s="1"/>
      <c r="M134" s="1"/>
      <c r="N134" s="1"/>
      <c r="O134" s="1"/>
      <c r="P134" s="1"/>
      <c r="Q134" s="1"/>
      <c r="R134" s="1"/>
      <c r="S134" s="1"/>
      <c r="T134" s="1"/>
      <c r="U134" s="1"/>
      <c r="V134" s="1"/>
      <c r="W134" s="1"/>
      <c r="X134" s="1"/>
    </row>
    <row r="135" spans="1:24" ht="30" customHeight="1" x14ac:dyDescent="0.25">
      <c r="A135" s="46" t="s">
        <v>529</v>
      </c>
      <c r="B135" s="51" t="s">
        <v>186</v>
      </c>
      <c r="C135" s="57">
        <v>55</v>
      </c>
      <c r="D135" s="48">
        <f>VLOOKUP(Tablo241227[[#This Row],[İndirim
Kodu]],'İndirim Oranları'!D:E,2,0)</f>
        <v>0</v>
      </c>
      <c r="E135" s="52">
        <f>+Tablo241227[[#This Row],[Liste Fiyatı]]*(1-Tablo241227[[#This Row],[İndirim
Oranı]])</f>
        <v>55</v>
      </c>
      <c r="F135" s="53" t="s">
        <v>1672</v>
      </c>
      <c r="G135" s="76"/>
      <c r="H135" s="1"/>
      <c r="I135" s="1"/>
      <c r="J135" s="1"/>
      <c r="K135" s="1"/>
      <c r="L135" s="1"/>
      <c r="M135" s="1"/>
      <c r="N135" s="1"/>
      <c r="O135" s="1"/>
      <c r="P135" s="1"/>
      <c r="Q135" s="1"/>
      <c r="R135" s="1"/>
      <c r="S135" s="1"/>
      <c r="T135" s="1"/>
      <c r="U135" s="1"/>
      <c r="V135" s="1"/>
      <c r="W135" s="1"/>
      <c r="X135" s="1"/>
    </row>
    <row r="136" spans="1:24" ht="30" customHeight="1" x14ac:dyDescent="0.25">
      <c r="A136" s="46" t="s">
        <v>530</v>
      </c>
      <c r="B136" s="51" t="s">
        <v>187</v>
      </c>
      <c r="C136" s="57">
        <v>95</v>
      </c>
      <c r="D136" s="48">
        <f>VLOOKUP(Tablo241227[[#This Row],[İndirim
Kodu]],'İndirim Oranları'!D:E,2,0)</f>
        <v>0</v>
      </c>
      <c r="E136" s="52">
        <f>+Tablo241227[[#This Row],[Liste Fiyatı]]*(1-Tablo241227[[#This Row],[İndirim
Oranı]])</f>
        <v>95</v>
      </c>
      <c r="F136" s="53" t="s">
        <v>1672</v>
      </c>
      <c r="G136" s="76"/>
      <c r="H136" s="1"/>
      <c r="I136" s="1"/>
      <c r="J136" s="1"/>
      <c r="K136" s="1"/>
      <c r="L136" s="1"/>
      <c r="M136" s="1"/>
      <c r="N136" s="1"/>
      <c r="O136" s="1"/>
      <c r="P136" s="1"/>
      <c r="Q136" s="1"/>
      <c r="R136" s="1"/>
      <c r="S136" s="1"/>
      <c r="T136" s="1"/>
      <c r="U136" s="1"/>
      <c r="V136" s="1"/>
      <c r="W136" s="1"/>
      <c r="X136" s="1"/>
    </row>
    <row r="137" spans="1:24" ht="30" customHeight="1" x14ac:dyDescent="0.25">
      <c r="A137" s="46" t="s">
        <v>534</v>
      </c>
      <c r="B137" s="51" t="s">
        <v>188</v>
      </c>
      <c r="C137" s="57">
        <v>95</v>
      </c>
      <c r="D137" s="48">
        <f>VLOOKUP(Tablo241227[[#This Row],[İndirim
Kodu]],'İndirim Oranları'!D:E,2,0)</f>
        <v>0</v>
      </c>
      <c r="E137" s="52">
        <f>+Tablo241227[[#This Row],[Liste Fiyatı]]*(1-Tablo241227[[#This Row],[İndirim
Oranı]])</f>
        <v>95</v>
      </c>
      <c r="F137" s="53" t="s">
        <v>1672</v>
      </c>
      <c r="G137" s="76"/>
      <c r="H137" s="1"/>
      <c r="I137" s="1"/>
      <c r="J137" s="1"/>
      <c r="K137" s="1"/>
      <c r="L137" s="1"/>
      <c r="M137" s="1"/>
      <c r="N137" s="1"/>
      <c r="O137" s="1"/>
      <c r="P137" s="1"/>
      <c r="Q137" s="1"/>
      <c r="R137" s="1"/>
      <c r="S137" s="1"/>
      <c r="T137" s="1"/>
      <c r="U137" s="1"/>
      <c r="V137" s="1"/>
      <c r="W137" s="1"/>
      <c r="X137" s="1"/>
    </row>
    <row r="138" spans="1:24" ht="30" customHeight="1" x14ac:dyDescent="0.25">
      <c r="A138" s="46" t="s">
        <v>531</v>
      </c>
      <c r="B138" s="51" t="s">
        <v>189</v>
      </c>
      <c r="C138" s="57">
        <v>110</v>
      </c>
      <c r="D138" s="48">
        <f>VLOOKUP(Tablo241227[[#This Row],[İndirim
Kodu]],'İndirim Oranları'!D:E,2,0)</f>
        <v>0</v>
      </c>
      <c r="E138" s="52">
        <f>+Tablo241227[[#This Row],[Liste Fiyatı]]*(1-Tablo241227[[#This Row],[İndirim
Oranı]])</f>
        <v>110</v>
      </c>
      <c r="F138" s="53" t="s">
        <v>1672</v>
      </c>
      <c r="G138" s="76"/>
      <c r="H138" s="1"/>
      <c r="I138" s="1"/>
      <c r="J138" s="1"/>
      <c r="K138" s="1"/>
      <c r="L138" s="1"/>
      <c r="M138" s="1"/>
      <c r="N138" s="1"/>
      <c r="O138" s="1"/>
      <c r="P138" s="1"/>
      <c r="Q138" s="1"/>
      <c r="R138" s="1"/>
      <c r="S138" s="1"/>
      <c r="T138" s="1"/>
      <c r="U138" s="1"/>
      <c r="V138" s="1"/>
      <c r="W138" s="1"/>
      <c r="X138" s="1"/>
    </row>
    <row r="139" spans="1:24" ht="30" customHeight="1" x14ac:dyDescent="0.25">
      <c r="A139" s="46" t="s">
        <v>535</v>
      </c>
      <c r="B139" s="51" t="s">
        <v>190</v>
      </c>
      <c r="C139" s="57">
        <v>110</v>
      </c>
      <c r="D139" s="48">
        <f>VLOOKUP(Tablo241227[[#This Row],[İndirim
Kodu]],'İndirim Oranları'!D:E,2,0)</f>
        <v>0</v>
      </c>
      <c r="E139" s="52">
        <f>+Tablo241227[[#This Row],[Liste Fiyatı]]*(1-Tablo241227[[#This Row],[İndirim
Oranı]])</f>
        <v>110</v>
      </c>
      <c r="F139" s="53" t="s">
        <v>1672</v>
      </c>
      <c r="G139" s="76"/>
      <c r="H139" s="1"/>
      <c r="I139" s="1"/>
      <c r="J139" s="1"/>
      <c r="K139" s="1"/>
      <c r="L139" s="1"/>
      <c r="M139" s="1"/>
      <c r="N139" s="1"/>
      <c r="O139" s="1"/>
      <c r="P139" s="1"/>
      <c r="Q139" s="1"/>
      <c r="R139" s="1"/>
      <c r="S139" s="1"/>
      <c r="T139" s="1"/>
      <c r="U139" s="1"/>
      <c r="V139" s="1"/>
      <c r="W139" s="1"/>
      <c r="X139" s="1"/>
    </row>
    <row r="140" spans="1:24" ht="30" customHeight="1" x14ac:dyDescent="0.25">
      <c r="A140" s="46" t="s">
        <v>532</v>
      </c>
      <c r="B140" s="51" t="s">
        <v>191</v>
      </c>
      <c r="C140" s="57">
        <v>225</v>
      </c>
      <c r="D140" s="48">
        <f>VLOOKUP(Tablo241227[[#This Row],[İndirim
Kodu]],'İndirim Oranları'!D:E,2,0)</f>
        <v>0</v>
      </c>
      <c r="E140" s="52">
        <f>+Tablo241227[[#This Row],[Liste Fiyatı]]*(1-Tablo241227[[#This Row],[İndirim
Oranı]])</f>
        <v>225</v>
      </c>
      <c r="F140" s="53" t="s">
        <v>1672</v>
      </c>
      <c r="G140" s="76"/>
      <c r="H140" s="1"/>
      <c r="I140" s="1"/>
      <c r="J140" s="1"/>
      <c r="K140" s="1"/>
      <c r="L140" s="1"/>
      <c r="M140" s="1"/>
      <c r="N140" s="1"/>
      <c r="O140" s="1"/>
      <c r="P140" s="1"/>
      <c r="Q140" s="1"/>
      <c r="R140" s="1"/>
      <c r="S140" s="1"/>
      <c r="T140" s="1"/>
      <c r="U140" s="1"/>
      <c r="V140" s="1"/>
      <c r="W140" s="1"/>
      <c r="X140" s="1"/>
    </row>
    <row r="141" spans="1:24" ht="30" customHeight="1" x14ac:dyDescent="0.25">
      <c r="A141" s="46" t="s">
        <v>536</v>
      </c>
      <c r="B141" s="51" t="s">
        <v>192</v>
      </c>
      <c r="C141" s="57">
        <v>225</v>
      </c>
      <c r="D141" s="48">
        <f>VLOOKUP(Tablo241227[[#This Row],[İndirim
Kodu]],'İndirim Oranları'!D:E,2,0)</f>
        <v>0</v>
      </c>
      <c r="E141" s="52">
        <f>+Tablo241227[[#This Row],[Liste Fiyatı]]*(1-Tablo241227[[#This Row],[İndirim
Oranı]])</f>
        <v>225</v>
      </c>
      <c r="F141" s="53" t="s">
        <v>1672</v>
      </c>
      <c r="G141" s="76"/>
      <c r="H141" s="1"/>
      <c r="I141" s="1"/>
      <c r="J141" s="1"/>
      <c r="K141" s="1"/>
      <c r="L141" s="1"/>
      <c r="M141" s="1"/>
      <c r="N141" s="1"/>
      <c r="O141" s="1"/>
      <c r="P141" s="1"/>
      <c r="Q141" s="1"/>
      <c r="R141" s="1"/>
      <c r="S141" s="1"/>
      <c r="T141" s="1"/>
      <c r="U141" s="1"/>
      <c r="V141" s="1"/>
      <c r="W141" s="1"/>
      <c r="X141" s="1"/>
    </row>
    <row r="142" spans="1:24" ht="30" customHeight="1" x14ac:dyDescent="0.25">
      <c r="A142" s="46" t="s">
        <v>533</v>
      </c>
      <c r="B142" s="51" t="s">
        <v>193</v>
      </c>
      <c r="C142" s="57">
        <v>405</v>
      </c>
      <c r="D142" s="48">
        <f>VLOOKUP(Tablo241227[[#This Row],[İndirim
Kodu]],'İndirim Oranları'!D:E,2,0)</f>
        <v>0</v>
      </c>
      <c r="E142" s="52">
        <f>+Tablo241227[[#This Row],[Liste Fiyatı]]*(1-Tablo241227[[#This Row],[İndirim
Oranı]])</f>
        <v>405</v>
      </c>
      <c r="F142" s="53" t="s">
        <v>1672</v>
      </c>
      <c r="G142" s="76"/>
      <c r="H142" s="1"/>
      <c r="I142" s="1"/>
      <c r="J142" s="1"/>
      <c r="K142" s="1"/>
      <c r="L142" s="1"/>
      <c r="M142" s="1"/>
      <c r="N142" s="1"/>
      <c r="O142" s="1"/>
      <c r="P142" s="1"/>
      <c r="Q142" s="1"/>
      <c r="R142" s="1"/>
      <c r="S142" s="1"/>
      <c r="T142" s="1"/>
      <c r="U142" s="1"/>
      <c r="V142" s="1"/>
      <c r="W142" s="1"/>
      <c r="X142" s="1"/>
    </row>
    <row r="143" spans="1:24" ht="30" customHeight="1" x14ac:dyDescent="0.25">
      <c r="A143" s="46" t="s">
        <v>537</v>
      </c>
      <c r="B143" s="51" t="s">
        <v>194</v>
      </c>
      <c r="C143" s="57">
        <v>405</v>
      </c>
      <c r="D143" s="48">
        <f>VLOOKUP(Tablo241227[[#This Row],[İndirim
Kodu]],'İndirim Oranları'!D:E,2,0)</f>
        <v>0</v>
      </c>
      <c r="E143" s="52">
        <f>+Tablo241227[[#This Row],[Liste Fiyatı]]*(1-Tablo241227[[#This Row],[İndirim
Oranı]])</f>
        <v>405</v>
      </c>
      <c r="F143" s="53" t="s">
        <v>1672</v>
      </c>
      <c r="G143" s="76"/>
      <c r="H143" s="1"/>
      <c r="I143" s="1"/>
      <c r="J143" s="1"/>
      <c r="K143" s="1"/>
      <c r="L143" s="1"/>
      <c r="M143" s="1"/>
      <c r="N143" s="1"/>
      <c r="O143" s="1"/>
      <c r="P143" s="1"/>
      <c r="Q143" s="1"/>
      <c r="R143" s="1"/>
      <c r="S143" s="1"/>
      <c r="T143" s="1"/>
      <c r="U143" s="1"/>
      <c r="V143" s="1"/>
      <c r="W143" s="1"/>
      <c r="X143" s="1"/>
    </row>
    <row r="144" spans="1:24" ht="30" customHeight="1" x14ac:dyDescent="0.25">
      <c r="A144" s="46" t="s">
        <v>538</v>
      </c>
      <c r="B144" s="51" t="s">
        <v>195</v>
      </c>
      <c r="C144" s="57">
        <v>770</v>
      </c>
      <c r="D144" s="48">
        <f>VLOOKUP(Tablo241227[[#This Row],[İndirim
Kodu]],'İndirim Oranları'!D:E,2,0)</f>
        <v>0</v>
      </c>
      <c r="E144" s="52">
        <f>+Tablo241227[[#This Row],[Liste Fiyatı]]*(1-Tablo241227[[#This Row],[İndirim
Oranı]])</f>
        <v>770</v>
      </c>
      <c r="F144" s="53" t="s">
        <v>1672</v>
      </c>
      <c r="G144" s="76"/>
      <c r="H144" s="1"/>
      <c r="I144" s="1"/>
      <c r="J144" s="1"/>
      <c r="K144" s="1"/>
      <c r="L144" s="1"/>
      <c r="M144" s="1"/>
      <c r="N144" s="1"/>
      <c r="O144" s="1"/>
      <c r="P144" s="1"/>
      <c r="Q144" s="1"/>
      <c r="R144" s="1"/>
      <c r="S144" s="1"/>
      <c r="T144" s="1"/>
      <c r="U144" s="1"/>
      <c r="V144" s="1"/>
      <c r="W144" s="1"/>
      <c r="X144" s="1"/>
    </row>
    <row r="145" spans="1:24" ht="30" customHeight="1" x14ac:dyDescent="0.25">
      <c r="A145" s="46" t="s">
        <v>539</v>
      </c>
      <c r="B145" s="51" t="s">
        <v>197</v>
      </c>
      <c r="C145" s="57">
        <v>770</v>
      </c>
      <c r="D145" s="48">
        <f>VLOOKUP(Tablo241227[[#This Row],[İndirim
Kodu]],'İndirim Oranları'!D:E,2,0)</f>
        <v>0</v>
      </c>
      <c r="E145" s="52">
        <f>+Tablo241227[[#This Row],[Liste Fiyatı]]*(1-Tablo241227[[#This Row],[İndirim
Oranı]])</f>
        <v>770</v>
      </c>
      <c r="F145" s="53" t="s">
        <v>1672</v>
      </c>
      <c r="G145" s="76"/>
      <c r="H145" s="1"/>
      <c r="I145" s="1"/>
      <c r="J145" s="1"/>
      <c r="K145" s="1"/>
      <c r="L145" s="1"/>
      <c r="M145" s="1"/>
      <c r="N145" s="1"/>
      <c r="O145" s="1"/>
      <c r="P145" s="1"/>
      <c r="Q145" s="1"/>
      <c r="R145" s="1"/>
      <c r="S145" s="1"/>
      <c r="T145" s="1"/>
      <c r="U145" s="1"/>
      <c r="V145" s="1"/>
      <c r="W145" s="1"/>
      <c r="X145" s="1"/>
    </row>
  </sheetData>
  <mergeCells count="11">
    <mergeCell ref="A1:B1"/>
    <mergeCell ref="G3:G94"/>
    <mergeCell ref="A111:B111"/>
    <mergeCell ref="G113:G145"/>
    <mergeCell ref="A97:B97"/>
    <mergeCell ref="C97:D97"/>
    <mergeCell ref="E97:F97"/>
    <mergeCell ref="C1:D1"/>
    <mergeCell ref="E1:F1"/>
    <mergeCell ref="C111:D111"/>
    <mergeCell ref="E111:F111"/>
  </mergeCells>
  <printOptions horizontalCentered="1"/>
  <pageMargins left="0.59055118110236227" right="0.59055118110236227" top="0.39370078740157483" bottom="0.39370078740157483" header="3.937007874015748E-2" footer="3.937007874015748E-2"/>
  <pageSetup scale="67" fitToHeight="0" orientation="portrait" horizontalDpi="1200" verticalDpi="1200" r:id="rId1"/>
  <rowBreaks count="1" manualBreakCount="1">
    <brk id="110" max="5" man="1"/>
  </rowBreaks>
  <drawing r:id="rId2"/>
  <tableParts count="3">
    <tablePart r:id="rId3"/>
    <tablePart r:id="rId4"/>
    <tablePart r:id="rId5"/>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DA9253-0D1F-48E1-AD4B-015BDD6A7D0C}">
  <sheetPr>
    <pageSetUpPr fitToPage="1"/>
  </sheetPr>
  <dimension ref="A1:X106"/>
  <sheetViews>
    <sheetView view="pageBreakPreview" topLeftCell="A64" zoomScaleNormal="100" zoomScaleSheetLayoutView="100" workbookViewId="0">
      <selection activeCell="K101" sqref="K101"/>
    </sheetView>
  </sheetViews>
  <sheetFormatPr defaultRowHeight="15" x14ac:dyDescent="0.25"/>
  <cols>
    <col min="1" max="1" width="15.7109375" customWidth="1"/>
    <col min="2" max="2" width="78.7109375" customWidth="1"/>
    <col min="3" max="6" width="10.7109375" customWidth="1"/>
    <col min="7" max="7" width="66.5703125" customWidth="1"/>
  </cols>
  <sheetData>
    <row r="1" spans="1:24" ht="35.1" customHeight="1" x14ac:dyDescent="0.25">
      <c r="A1" s="74" t="s">
        <v>2195</v>
      </c>
      <c r="B1" s="75"/>
      <c r="C1" s="74"/>
      <c r="D1" s="75"/>
      <c r="E1" s="74"/>
      <c r="F1" s="75"/>
    </row>
    <row r="2" spans="1:24" ht="19.5" customHeight="1" x14ac:dyDescent="0.25">
      <c r="G2" s="2"/>
    </row>
    <row r="3" spans="1:24" ht="38.25" customHeight="1" x14ac:dyDescent="0.25">
      <c r="A3" s="42" t="s">
        <v>1646</v>
      </c>
      <c r="B3" s="43" t="s">
        <v>1647</v>
      </c>
      <c r="C3" s="44" t="s">
        <v>1648</v>
      </c>
      <c r="D3" s="43" t="s">
        <v>1649</v>
      </c>
      <c r="E3" s="43" t="s">
        <v>1650</v>
      </c>
      <c r="F3" s="45" t="s">
        <v>1676</v>
      </c>
      <c r="G3" s="33"/>
      <c r="H3" s="1"/>
      <c r="I3" s="1"/>
      <c r="J3" s="1"/>
      <c r="K3" s="1"/>
      <c r="L3" s="1"/>
      <c r="M3" s="1"/>
      <c r="N3" s="1"/>
      <c r="O3" s="1"/>
      <c r="P3" s="1"/>
      <c r="Q3" s="1"/>
      <c r="R3" s="1"/>
      <c r="S3" s="1"/>
      <c r="T3" s="1"/>
      <c r="U3" s="1"/>
      <c r="V3" s="1"/>
      <c r="W3" s="1"/>
      <c r="X3" s="1"/>
    </row>
    <row r="4" spans="1:24" ht="30" customHeight="1" x14ac:dyDescent="0.25">
      <c r="A4" s="51" t="s">
        <v>313</v>
      </c>
      <c r="B4" s="54" t="s">
        <v>1761</v>
      </c>
      <c r="C4" s="57">
        <v>125</v>
      </c>
      <c r="D4" s="48">
        <f>VLOOKUP(Tablo242[[#This Row],[İndirim
Kodu]],'İndirim Oranları'!D:E,2,0)</f>
        <v>0</v>
      </c>
      <c r="E4" s="52">
        <f>+Tablo242[[#This Row],[Liste Fiyatı]]*(1-Tablo242[[#This Row],[İndirim
Oranı]])</f>
        <v>125</v>
      </c>
      <c r="F4" s="53" t="s">
        <v>1672</v>
      </c>
      <c r="G4" s="27"/>
      <c r="H4" s="1"/>
      <c r="I4" s="1"/>
      <c r="J4" s="1"/>
      <c r="K4" s="1"/>
      <c r="L4" s="1"/>
      <c r="M4" s="1"/>
      <c r="N4" s="1"/>
      <c r="O4" s="1"/>
      <c r="P4" s="1"/>
      <c r="Q4" s="1"/>
      <c r="R4" s="1"/>
      <c r="S4" s="1"/>
      <c r="T4" s="1"/>
      <c r="U4" s="1"/>
      <c r="V4" s="1"/>
      <c r="W4" s="1"/>
      <c r="X4" s="1"/>
    </row>
    <row r="5" spans="1:24" ht="30" customHeight="1" x14ac:dyDescent="0.25">
      <c r="A5" s="51" t="s">
        <v>314</v>
      </c>
      <c r="B5" s="54" t="s">
        <v>1762</v>
      </c>
      <c r="C5" s="57">
        <v>130</v>
      </c>
      <c r="D5" s="48">
        <f>VLOOKUP(Tablo242[[#This Row],[İndirim
Kodu]],'İndirim Oranları'!D:E,2,0)</f>
        <v>0</v>
      </c>
      <c r="E5" s="52">
        <f>+Tablo242[[#This Row],[Liste Fiyatı]]*(1-Tablo242[[#This Row],[İndirim
Oranı]])</f>
        <v>130</v>
      </c>
      <c r="F5" s="53" t="s">
        <v>1672</v>
      </c>
      <c r="G5" s="27"/>
      <c r="H5" s="1"/>
      <c r="I5" s="1"/>
      <c r="J5" s="1"/>
      <c r="K5" s="1"/>
      <c r="L5" s="1"/>
      <c r="M5" s="1"/>
      <c r="N5" s="1"/>
      <c r="O5" s="1"/>
      <c r="P5" s="1"/>
      <c r="Q5" s="1"/>
      <c r="R5" s="1"/>
      <c r="S5" s="1"/>
      <c r="T5" s="1"/>
      <c r="U5" s="1"/>
      <c r="V5" s="1"/>
      <c r="W5" s="1"/>
      <c r="X5" s="1"/>
    </row>
    <row r="6" spans="1:24" ht="30" customHeight="1" x14ac:dyDescent="0.25">
      <c r="A6" s="51" t="s">
        <v>315</v>
      </c>
      <c r="B6" s="54" t="s">
        <v>1763</v>
      </c>
      <c r="C6" s="57">
        <v>130</v>
      </c>
      <c r="D6" s="48">
        <f>VLOOKUP(Tablo242[[#This Row],[İndirim
Kodu]],'İndirim Oranları'!D:E,2,0)</f>
        <v>0</v>
      </c>
      <c r="E6" s="52">
        <f>+Tablo242[[#This Row],[Liste Fiyatı]]*(1-Tablo242[[#This Row],[İndirim
Oranı]])</f>
        <v>130</v>
      </c>
      <c r="F6" s="53" t="s">
        <v>1672</v>
      </c>
      <c r="G6" s="27"/>
      <c r="H6" s="1"/>
      <c r="I6" s="1"/>
      <c r="J6" s="1"/>
      <c r="K6" s="1"/>
      <c r="L6" s="1"/>
      <c r="M6" s="1"/>
      <c r="N6" s="1"/>
      <c r="O6" s="1"/>
      <c r="P6" s="1"/>
      <c r="Q6" s="1"/>
      <c r="R6" s="1"/>
      <c r="S6" s="1"/>
      <c r="T6" s="1"/>
      <c r="U6" s="1"/>
      <c r="V6" s="1"/>
      <c r="W6" s="1"/>
      <c r="X6" s="1"/>
    </row>
    <row r="7" spans="1:24" ht="30" customHeight="1" x14ac:dyDescent="0.25">
      <c r="A7" s="51" t="s">
        <v>316</v>
      </c>
      <c r="B7" s="54" t="s">
        <v>1764</v>
      </c>
      <c r="C7" s="57">
        <v>130</v>
      </c>
      <c r="D7" s="48">
        <f>VLOOKUP(Tablo242[[#This Row],[İndirim
Kodu]],'İndirim Oranları'!D:E,2,0)</f>
        <v>0</v>
      </c>
      <c r="E7" s="52">
        <f>+Tablo242[[#This Row],[Liste Fiyatı]]*(1-Tablo242[[#This Row],[İndirim
Oranı]])</f>
        <v>130</v>
      </c>
      <c r="F7" s="53" t="s">
        <v>1672</v>
      </c>
      <c r="G7" s="27"/>
      <c r="H7" s="1"/>
      <c r="I7" s="1"/>
      <c r="J7" s="1"/>
      <c r="K7" s="1"/>
      <c r="L7" s="1"/>
      <c r="M7" s="1"/>
      <c r="N7" s="1"/>
      <c r="O7" s="1"/>
      <c r="P7" s="1"/>
      <c r="Q7" s="1"/>
      <c r="R7" s="1"/>
      <c r="S7" s="1"/>
      <c r="T7" s="1"/>
      <c r="U7" s="1"/>
      <c r="V7" s="1"/>
      <c r="W7" s="1"/>
      <c r="X7" s="1"/>
    </row>
    <row r="8" spans="1:24" ht="30" customHeight="1" x14ac:dyDescent="0.25">
      <c r="A8" s="51" t="s">
        <v>317</v>
      </c>
      <c r="B8" s="54" t="s">
        <v>1765</v>
      </c>
      <c r="C8" s="57">
        <v>130</v>
      </c>
      <c r="D8" s="48">
        <f>VLOOKUP(Tablo242[[#This Row],[İndirim
Kodu]],'İndirim Oranları'!D:E,2,0)</f>
        <v>0</v>
      </c>
      <c r="E8" s="52">
        <f>+Tablo242[[#This Row],[Liste Fiyatı]]*(1-Tablo242[[#This Row],[İndirim
Oranı]])</f>
        <v>130</v>
      </c>
      <c r="F8" s="53" t="s">
        <v>1672</v>
      </c>
      <c r="G8" s="27"/>
      <c r="H8" s="1"/>
      <c r="I8" s="1"/>
      <c r="J8" s="1"/>
      <c r="K8" s="1"/>
      <c r="L8" s="1"/>
      <c r="M8" s="1"/>
      <c r="N8" s="1"/>
      <c r="O8" s="1"/>
      <c r="P8" s="1"/>
      <c r="Q8" s="1"/>
      <c r="R8" s="1"/>
      <c r="S8" s="1"/>
      <c r="T8" s="1"/>
      <c r="U8" s="1"/>
      <c r="V8" s="1"/>
      <c r="W8" s="1"/>
      <c r="X8" s="1"/>
    </row>
    <row r="9" spans="1:24" ht="30" customHeight="1" x14ac:dyDescent="0.25">
      <c r="A9" s="51" t="s">
        <v>318</v>
      </c>
      <c r="B9" s="54" t="s">
        <v>1766</v>
      </c>
      <c r="C9" s="57">
        <v>135</v>
      </c>
      <c r="D9" s="48">
        <f>VLOOKUP(Tablo242[[#This Row],[İndirim
Kodu]],'İndirim Oranları'!D:E,2,0)</f>
        <v>0</v>
      </c>
      <c r="E9" s="52">
        <f>+Tablo242[[#This Row],[Liste Fiyatı]]*(1-Tablo242[[#This Row],[İndirim
Oranı]])</f>
        <v>135</v>
      </c>
      <c r="F9" s="53" t="s">
        <v>1672</v>
      </c>
      <c r="G9" s="27"/>
      <c r="H9" s="1"/>
      <c r="I9" s="1"/>
      <c r="J9" s="1"/>
      <c r="K9" s="1"/>
      <c r="L9" s="1"/>
      <c r="M9" s="1"/>
      <c r="N9" s="1"/>
      <c r="O9" s="1"/>
      <c r="P9" s="1"/>
      <c r="Q9" s="1"/>
      <c r="R9" s="1"/>
      <c r="S9" s="1"/>
      <c r="T9" s="1"/>
      <c r="U9" s="1"/>
      <c r="V9" s="1"/>
      <c r="W9" s="1"/>
      <c r="X9" s="1"/>
    </row>
    <row r="10" spans="1:24" ht="30" customHeight="1" x14ac:dyDescent="0.25">
      <c r="A10" s="51" t="s">
        <v>319</v>
      </c>
      <c r="B10" s="54" t="s">
        <v>1767</v>
      </c>
      <c r="C10" s="57">
        <v>145</v>
      </c>
      <c r="D10" s="48">
        <f>VLOOKUP(Tablo242[[#This Row],[İndirim
Kodu]],'İndirim Oranları'!D:E,2,0)</f>
        <v>0</v>
      </c>
      <c r="E10" s="52">
        <f>+Tablo242[[#This Row],[Liste Fiyatı]]*(1-Tablo242[[#This Row],[İndirim
Oranı]])</f>
        <v>145</v>
      </c>
      <c r="F10" s="53" t="s">
        <v>1672</v>
      </c>
      <c r="G10" s="27"/>
      <c r="H10" s="1"/>
      <c r="I10" s="1"/>
      <c r="J10" s="1"/>
      <c r="K10" s="1"/>
      <c r="L10" s="1"/>
      <c r="M10" s="1"/>
      <c r="N10" s="1"/>
      <c r="O10" s="1"/>
      <c r="P10" s="1"/>
      <c r="Q10" s="1"/>
      <c r="R10" s="1"/>
      <c r="S10" s="1"/>
      <c r="T10" s="1"/>
      <c r="U10" s="1"/>
      <c r="V10" s="1"/>
      <c r="W10" s="1"/>
      <c r="X10" s="1"/>
    </row>
    <row r="11" spans="1:24" ht="30" customHeight="1" x14ac:dyDescent="0.25">
      <c r="A11" s="51" t="s">
        <v>320</v>
      </c>
      <c r="B11" s="54" t="s">
        <v>1768</v>
      </c>
      <c r="C11" s="57">
        <v>145</v>
      </c>
      <c r="D11" s="48">
        <f>VLOOKUP(Tablo242[[#This Row],[İndirim
Kodu]],'İndirim Oranları'!D:E,2,0)</f>
        <v>0</v>
      </c>
      <c r="E11" s="52">
        <f>+Tablo242[[#This Row],[Liste Fiyatı]]*(1-Tablo242[[#This Row],[İndirim
Oranı]])</f>
        <v>145</v>
      </c>
      <c r="F11" s="53" t="s">
        <v>1672</v>
      </c>
      <c r="G11" s="27"/>
      <c r="H11" s="1"/>
      <c r="I11" s="1"/>
      <c r="J11" s="1"/>
      <c r="K11" s="1"/>
      <c r="L11" s="1"/>
      <c r="M11" s="1"/>
      <c r="N11" s="1"/>
      <c r="O11" s="1"/>
      <c r="P11" s="1"/>
      <c r="Q11" s="1"/>
      <c r="R11" s="1"/>
      <c r="S11" s="1"/>
      <c r="T11" s="1"/>
      <c r="U11" s="1"/>
      <c r="V11" s="1"/>
      <c r="W11" s="1"/>
      <c r="X11" s="1"/>
    </row>
    <row r="12" spans="1:24" ht="30" customHeight="1" x14ac:dyDescent="0.25">
      <c r="A12" s="51" t="s">
        <v>321</v>
      </c>
      <c r="B12" s="54" t="s">
        <v>1769</v>
      </c>
      <c r="C12" s="57">
        <v>145</v>
      </c>
      <c r="D12" s="48">
        <f>VLOOKUP(Tablo242[[#This Row],[İndirim
Kodu]],'İndirim Oranları'!D:E,2,0)</f>
        <v>0</v>
      </c>
      <c r="E12" s="52">
        <f>+Tablo242[[#This Row],[Liste Fiyatı]]*(1-Tablo242[[#This Row],[İndirim
Oranı]])</f>
        <v>145</v>
      </c>
      <c r="F12" s="53" t="s">
        <v>1672</v>
      </c>
      <c r="G12" s="27"/>
      <c r="H12" s="1"/>
      <c r="I12" s="1"/>
      <c r="J12" s="1"/>
      <c r="K12" s="1"/>
      <c r="L12" s="1"/>
      <c r="M12" s="1"/>
      <c r="N12" s="1"/>
      <c r="O12" s="1"/>
      <c r="P12" s="1"/>
      <c r="Q12" s="1"/>
      <c r="R12" s="1"/>
      <c r="S12" s="1"/>
      <c r="T12" s="1"/>
      <c r="U12" s="1"/>
      <c r="V12" s="1"/>
      <c r="W12" s="1"/>
      <c r="X12" s="1"/>
    </row>
    <row r="13" spans="1:24" ht="30" customHeight="1" x14ac:dyDescent="0.25">
      <c r="A13" s="51" t="s">
        <v>322</v>
      </c>
      <c r="B13" s="54" t="s">
        <v>1770</v>
      </c>
      <c r="C13" s="57">
        <v>145</v>
      </c>
      <c r="D13" s="48">
        <f>VLOOKUP(Tablo242[[#This Row],[İndirim
Kodu]],'İndirim Oranları'!D:E,2,0)</f>
        <v>0</v>
      </c>
      <c r="E13" s="52">
        <f>+Tablo242[[#This Row],[Liste Fiyatı]]*(1-Tablo242[[#This Row],[İndirim
Oranı]])</f>
        <v>145</v>
      </c>
      <c r="F13" s="53" t="s">
        <v>1672</v>
      </c>
      <c r="G13" s="27"/>
      <c r="H13" s="1"/>
      <c r="I13" s="1"/>
      <c r="J13" s="1"/>
      <c r="K13" s="1"/>
      <c r="L13" s="1"/>
      <c r="M13" s="1"/>
      <c r="N13" s="1"/>
      <c r="O13" s="1"/>
      <c r="P13" s="1"/>
      <c r="Q13" s="1"/>
      <c r="R13" s="1"/>
      <c r="S13" s="1"/>
      <c r="T13" s="1"/>
      <c r="U13" s="1"/>
      <c r="V13" s="1"/>
      <c r="W13" s="1"/>
      <c r="X13" s="1"/>
    </row>
    <row r="14" spans="1:24" ht="30" customHeight="1" x14ac:dyDescent="0.25">
      <c r="A14" s="51" t="s">
        <v>323</v>
      </c>
      <c r="B14" s="54" t="s">
        <v>1771</v>
      </c>
      <c r="C14" s="57">
        <v>140</v>
      </c>
      <c r="D14" s="48">
        <f>VLOOKUP(Tablo242[[#This Row],[İndirim
Kodu]],'İndirim Oranları'!D:E,2,0)</f>
        <v>0</v>
      </c>
      <c r="E14" s="52">
        <f>+Tablo242[[#This Row],[Liste Fiyatı]]*(1-Tablo242[[#This Row],[İndirim
Oranı]])</f>
        <v>140</v>
      </c>
      <c r="F14" s="53" t="s">
        <v>1672</v>
      </c>
      <c r="G14" s="27"/>
      <c r="H14" s="1"/>
      <c r="I14" s="1"/>
      <c r="J14" s="1"/>
      <c r="K14" s="1"/>
      <c r="L14" s="1"/>
      <c r="M14" s="1"/>
      <c r="N14" s="1"/>
      <c r="O14" s="1"/>
      <c r="P14" s="1"/>
      <c r="Q14" s="1"/>
      <c r="R14" s="1"/>
      <c r="S14" s="1"/>
      <c r="T14" s="1"/>
      <c r="U14" s="1"/>
      <c r="V14" s="1"/>
      <c r="W14" s="1"/>
      <c r="X14" s="1"/>
    </row>
    <row r="15" spans="1:24" ht="30" customHeight="1" x14ac:dyDescent="0.25">
      <c r="A15" s="51" t="s">
        <v>324</v>
      </c>
      <c r="B15" s="54" t="s">
        <v>1772</v>
      </c>
      <c r="C15" s="57">
        <v>175</v>
      </c>
      <c r="D15" s="48">
        <f>VLOOKUP(Tablo242[[#This Row],[İndirim
Kodu]],'İndirim Oranları'!D:E,2,0)</f>
        <v>0</v>
      </c>
      <c r="E15" s="52">
        <f>+Tablo242[[#This Row],[Liste Fiyatı]]*(1-Tablo242[[#This Row],[İndirim
Oranı]])</f>
        <v>175</v>
      </c>
      <c r="F15" s="53" t="s">
        <v>1672</v>
      </c>
      <c r="G15" s="27"/>
      <c r="H15" s="1"/>
      <c r="I15" s="1"/>
      <c r="J15" s="1"/>
      <c r="K15" s="1"/>
      <c r="L15" s="1"/>
      <c r="M15" s="1"/>
      <c r="N15" s="1"/>
      <c r="O15" s="1"/>
      <c r="P15" s="1"/>
      <c r="Q15" s="1"/>
      <c r="R15" s="1"/>
      <c r="S15" s="1"/>
      <c r="T15" s="1"/>
      <c r="U15" s="1"/>
      <c r="V15" s="1"/>
      <c r="W15" s="1"/>
      <c r="X15" s="1"/>
    </row>
    <row r="16" spans="1:24" ht="30" customHeight="1" x14ac:dyDescent="0.25">
      <c r="A16" s="51" t="s">
        <v>325</v>
      </c>
      <c r="B16" s="54" t="s">
        <v>1773</v>
      </c>
      <c r="C16" s="57">
        <v>190</v>
      </c>
      <c r="D16" s="48">
        <f>VLOOKUP(Tablo242[[#This Row],[İndirim
Kodu]],'İndirim Oranları'!D:E,2,0)</f>
        <v>0</v>
      </c>
      <c r="E16" s="52">
        <f>+Tablo242[[#This Row],[Liste Fiyatı]]*(1-Tablo242[[#This Row],[İndirim
Oranı]])</f>
        <v>190</v>
      </c>
      <c r="F16" s="53" t="s">
        <v>1672</v>
      </c>
      <c r="G16" s="27"/>
      <c r="H16" s="1"/>
      <c r="I16" s="1"/>
      <c r="J16" s="1"/>
      <c r="K16" s="1"/>
      <c r="L16" s="1"/>
      <c r="M16" s="1"/>
      <c r="N16" s="1"/>
      <c r="O16" s="1"/>
      <c r="P16" s="1"/>
      <c r="Q16" s="1"/>
      <c r="R16" s="1"/>
      <c r="S16" s="1"/>
      <c r="T16" s="1"/>
      <c r="U16" s="1"/>
      <c r="V16" s="1"/>
      <c r="W16" s="1"/>
      <c r="X16" s="1"/>
    </row>
    <row r="17" spans="1:24" ht="30" customHeight="1" x14ac:dyDescent="0.25">
      <c r="A17" s="51" t="s">
        <v>326</v>
      </c>
      <c r="B17" s="54" t="s">
        <v>1774</v>
      </c>
      <c r="C17" s="57">
        <v>205</v>
      </c>
      <c r="D17" s="48">
        <f>VLOOKUP(Tablo242[[#This Row],[İndirim
Kodu]],'İndirim Oranları'!D:E,2,0)</f>
        <v>0</v>
      </c>
      <c r="E17" s="52">
        <f>+Tablo242[[#This Row],[Liste Fiyatı]]*(1-Tablo242[[#This Row],[İndirim
Oranı]])</f>
        <v>205</v>
      </c>
      <c r="F17" s="53" t="s">
        <v>1672</v>
      </c>
      <c r="G17" s="27"/>
      <c r="H17" s="1"/>
      <c r="I17" s="1"/>
      <c r="J17" s="1"/>
      <c r="K17" s="1"/>
      <c r="L17" s="1"/>
      <c r="M17" s="1"/>
      <c r="N17" s="1"/>
      <c r="O17" s="1"/>
      <c r="P17" s="1"/>
      <c r="Q17" s="1"/>
      <c r="R17" s="1"/>
      <c r="S17" s="1"/>
      <c r="T17" s="1"/>
      <c r="U17" s="1"/>
      <c r="V17" s="1"/>
      <c r="W17" s="1"/>
      <c r="X17" s="1"/>
    </row>
    <row r="18" spans="1:24" ht="30" customHeight="1" x14ac:dyDescent="0.25">
      <c r="A18" s="51" t="s">
        <v>310</v>
      </c>
      <c r="B18" s="54" t="s">
        <v>1775</v>
      </c>
      <c r="C18" s="57">
        <v>115</v>
      </c>
      <c r="D18" s="48">
        <f>VLOOKUP(Tablo242[[#This Row],[İndirim
Kodu]],'İndirim Oranları'!D:E,2,0)</f>
        <v>0</v>
      </c>
      <c r="E18" s="52">
        <f>+Tablo242[[#This Row],[Liste Fiyatı]]*(1-Tablo242[[#This Row],[İndirim
Oranı]])</f>
        <v>115</v>
      </c>
      <c r="F18" s="53" t="s">
        <v>1672</v>
      </c>
      <c r="G18" s="27"/>
      <c r="H18" s="1"/>
      <c r="I18" s="1"/>
      <c r="J18" s="1"/>
      <c r="K18" s="1"/>
      <c r="L18" s="1"/>
      <c r="M18" s="1"/>
      <c r="N18" s="1"/>
      <c r="O18" s="1"/>
      <c r="P18" s="1"/>
      <c r="Q18" s="1"/>
      <c r="R18" s="1"/>
      <c r="S18" s="1"/>
      <c r="T18" s="1"/>
      <c r="U18" s="1"/>
      <c r="V18" s="1"/>
      <c r="W18" s="1"/>
      <c r="X18" s="1"/>
    </row>
    <row r="19" spans="1:24" ht="30" customHeight="1" x14ac:dyDescent="0.25">
      <c r="A19" s="51" t="s">
        <v>311</v>
      </c>
      <c r="B19" s="54" t="s">
        <v>1776</v>
      </c>
      <c r="C19" s="57">
        <v>125</v>
      </c>
      <c r="D19" s="48">
        <f>VLOOKUP(Tablo242[[#This Row],[İndirim
Kodu]],'İndirim Oranları'!D:E,2,0)</f>
        <v>0</v>
      </c>
      <c r="E19" s="52">
        <f>+Tablo242[[#This Row],[Liste Fiyatı]]*(1-Tablo242[[#This Row],[İndirim
Oranı]])</f>
        <v>125</v>
      </c>
      <c r="F19" s="53" t="s">
        <v>1672</v>
      </c>
      <c r="G19" s="27"/>
      <c r="H19" s="1"/>
      <c r="I19" s="1"/>
      <c r="J19" s="1"/>
      <c r="K19" s="1"/>
      <c r="L19" s="1"/>
      <c r="M19" s="1"/>
      <c r="N19" s="1"/>
      <c r="O19" s="1"/>
      <c r="P19" s="1"/>
      <c r="Q19" s="1"/>
      <c r="R19" s="1"/>
      <c r="S19" s="1"/>
      <c r="T19" s="1"/>
      <c r="U19" s="1"/>
      <c r="V19" s="1"/>
      <c r="W19" s="1"/>
      <c r="X19" s="1"/>
    </row>
    <row r="20" spans="1:24" ht="30" customHeight="1" x14ac:dyDescent="0.25">
      <c r="A20" s="51" t="s">
        <v>312</v>
      </c>
      <c r="B20" s="54" t="s">
        <v>1777</v>
      </c>
      <c r="C20" s="57">
        <v>150</v>
      </c>
      <c r="D20" s="48">
        <f>VLOOKUP(Tablo242[[#This Row],[İndirim
Kodu]],'İndirim Oranları'!D:E,2,0)</f>
        <v>0</v>
      </c>
      <c r="E20" s="52">
        <f>+Tablo242[[#This Row],[Liste Fiyatı]]*(1-Tablo242[[#This Row],[İndirim
Oranı]])</f>
        <v>150</v>
      </c>
      <c r="F20" s="53" t="s">
        <v>1672</v>
      </c>
      <c r="G20" s="27"/>
      <c r="H20" s="1"/>
      <c r="I20" s="1"/>
      <c r="J20" s="1"/>
      <c r="K20" s="1"/>
      <c r="L20" s="1"/>
      <c r="M20" s="1"/>
      <c r="N20" s="1"/>
      <c r="O20" s="1"/>
      <c r="P20" s="1"/>
      <c r="Q20" s="1"/>
      <c r="R20" s="1"/>
      <c r="S20" s="1"/>
      <c r="T20" s="1"/>
      <c r="U20" s="1"/>
      <c r="V20" s="1"/>
      <c r="W20" s="1"/>
      <c r="X20" s="1"/>
    </row>
    <row r="21" spans="1:24" x14ac:dyDescent="0.25">
      <c r="A21" s="28"/>
      <c r="B21" s="28"/>
      <c r="C21" s="29"/>
      <c r="D21" s="30"/>
      <c r="E21" s="31"/>
      <c r="F21" s="32"/>
      <c r="G21" s="27"/>
      <c r="H21" s="1"/>
      <c r="I21" s="1"/>
      <c r="J21" s="1"/>
      <c r="K21" s="1"/>
      <c r="L21" s="1"/>
      <c r="M21" s="1"/>
      <c r="N21" s="1"/>
      <c r="O21" s="1"/>
      <c r="P21" s="1"/>
      <c r="Q21" s="1"/>
      <c r="R21" s="1"/>
      <c r="S21" s="1"/>
      <c r="T21" s="1"/>
      <c r="U21" s="1"/>
      <c r="V21" s="1"/>
      <c r="W21" s="1"/>
      <c r="X21" s="1"/>
    </row>
    <row r="22" spans="1:24" x14ac:dyDescent="0.25">
      <c r="G22" s="1"/>
      <c r="H22" s="1"/>
      <c r="I22" s="1"/>
      <c r="J22" s="1"/>
      <c r="K22" s="1"/>
      <c r="L22" s="1"/>
      <c r="M22" s="1"/>
      <c r="N22" s="1"/>
      <c r="O22" s="1"/>
      <c r="P22" s="1"/>
      <c r="Q22" s="1"/>
      <c r="R22" s="1"/>
      <c r="S22" s="1"/>
      <c r="T22" s="1"/>
      <c r="U22" s="1"/>
      <c r="V22" s="1"/>
      <c r="W22" s="1"/>
      <c r="X22" s="1"/>
    </row>
    <row r="23" spans="1:24" ht="35.25" customHeight="1" x14ac:dyDescent="0.25">
      <c r="A23" s="74" t="s">
        <v>2196</v>
      </c>
      <c r="B23" s="75"/>
      <c r="C23" s="74"/>
      <c r="D23" s="75"/>
      <c r="E23" s="74"/>
      <c r="F23" s="75"/>
    </row>
    <row r="24" spans="1:24" ht="19.5" customHeight="1" x14ac:dyDescent="0.25">
      <c r="G24" s="2"/>
    </row>
    <row r="25" spans="1:24" ht="38.25" customHeight="1" x14ac:dyDescent="0.25">
      <c r="A25" s="42" t="s">
        <v>1646</v>
      </c>
      <c r="B25" s="43" t="s">
        <v>1647</v>
      </c>
      <c r="C25" s="44" t="s">
        <v>1648</v>
      </c>
      <c r="D25" s="43" t="s">
        <v>1649</v>
      </c>
      <c r="E25" s="43" t="s">
        <v>1650</v>
      </c>
      <c r="F25" s="45" t="s">
        <v>1676</v>
      </c>
      <c r="G25" s="27"/>
      <c r="H25" s="1"/>
      <c r="I25" s="1"/>
      <c r="J25" s="1"/>
      <c r="K25" s="1"/>
      <c r="L25" s="1"/>
      <c r="M25" s="1"/>
      <c r="N25" s="1"/>
      <c r="O25" s="1"/>
      <c r="P25" s="1"/>
      <c r="Q25" s="1"/>
      <c r="R25" s="1"/>
      <c r="S25" s="1"/>
      <c r="T25" s="1"/>
      <c r="U25" s="1"/>
      <c r="V25" s="1"/>
      <c r="W25" s="1"/>
      <c r="X25" s="1"/>
    </row>
    <row r="26" spans="1:24" ht="30" customHeight="1" x14ac:dyDescent="0.25">
      <c r="A26" s="51" t="s">
        <v>1031</v>
      </c>
      <c r="B26" s="54" t="s">
        <v>1578</v>
      </c>
      <c r="C26" s="57">
        <v>385</v>
      </c>
      <c r="D26" s="48">
        <f>VLOOKUP(Tablo6[[#This Row],[İndirim
Kodu]],'İndirim Oranları'!D:E,2,0)</f>
        <v>0</v>
      </c>
      <c r="E26" s="52">
        <f>+Tablo6[[#This Row],[Liste Fiyatı]]*(1-Tablo6[[#This Row],[İndirim
Oranı]])</f>
        <v>385</v>
      </c>
      <c r="F26" s="53" t="s">
        <v>1672</v>
      </c>
      <c r="G26" s="27"/>
      <c r="H26" s="1"/>
      <c r="I26" s="1"/>
      <c r="J26" s="1"/>
      <c r="K26" s="1"/>
      <c r="L26" s="1"/>
      <c r="M26" s="1"/>
      <c r="N26" s="1"/>
      <c r="O26" s="1"/>
      <c r="P26" s="1"/>
      <c r="Q26" s="1"/>
      <c r="R26" s="1"/>
      <c r="S26" s="1"/>
      <c r="T26" s="1"/>
      <c r="U26" s="1"/>
      <c r="V26" s="1"/>
      <c r="W26" s="1"/>
      <c r="X26" s="1"/>
    </row>
    <row r="27" spans="1:24" ht="30" customHeight="1" x14ac:dyDescent="0.25">
      <c r="A27" s="51" t="s">
        <v>1032</v>
      </c>
      <c r="B27" s="54" t="s">
        <v>1579</v>
      </c>
      <c r="C27" s="57">
        <v>385</v>
      </c>
      <c r="D27" s="48">
        <f>VLOOKUP(Tablo6[[#This Row],[İndirim
Kodu]],'İndirim Oranları'!D:E,2,0)</f>
        <v>0</v>
      </c>
      <c r="E27" s="52">
        <f>+Tablo6[[#This Row],[Liste Fiyatı]]*(1-Tablo6[[#This Row],[İndirim
Oranı]])</f>
        <v>385</v>
      </c>
      <c r="F27" s="53" t="s">
        <v>1672</v>
      </c>
      <c r="G27" s="27"/>
      <c r="H27" s="1"/>
      <c r="I27" s="1"/>
      <c r="J27" s="1"/>
      <c r="K27" s="1"/>
      <c r="L27" s="1"/>
      <c r="M27" s="1"/>
      <c r="N27" s="1"/>
      <c r="O27" s="1"/>
      <c r="P27" s="1"/>
      <c r="Q27" s="1"/>
      <c r="R27" s="1"/>
      <c r="S27" s="1"/>
      <c r="T27" s="1"/>
      <c r="U27" s="1"/>
      <c r="V27" s="1"/>
      <c r="W27" s="1"/>
      <c r="X27" s="1"/>
    </row>
    <row r="28" spans="1:24" ht="30" customHeight="1" x14ac:dyDescent="0.25">
      <c r="A28" s="51" t="s">
        <v>1033</v>
      </c>
      <c r="B28" s="54" t="s">
        <v>1580</v>
      </c>
      <c r="C28" s="57">
        <v>385</v>
      </c>
      <c r="D28" s="48">
        <f>VLOOKUP(Tablo6[[#This Row],[İndirim
Kodu]],'İndirim Oranları'!D:E,2,0)</f>
        <v>0</v>
      </c>
      <c r="E28" s="52">
        <f>+Tablo6[[#This Row],[Liste Fiyatı]]*(1-Tablo6[[#This Row],[İndirim
Oranı]])</f>
        <v>385</v>
      </c>
      <c r="F28" s="53" t="s">
        <v>1672</v>
      </c>
      <c r="G28" s="27"/>
      <c r="H28" s="1"/>
      <c r="I28" s="1"/>
      <c r="J28" s="1"/>
      <c r="K28" s="1"/>
      <c r="L28" s="1"/>
      <c r="M28" s="1"/>
      <c r="N28" s="1"/>
      <c r="O28" s="1"/>
      <c r="P28" s="1"/>
      <c r="Q28" s="1"/>
      <c r="R28" s="1"/>
      <c r="S28" s="1"/>
      <c r="T28" s="1"/>
      <c r="U28" s="1"/>
      <c r="V28" s="1"/>
      <c r="W28" s="1"/>
      <c r="X28" s="1"/>
    </row>
    <row r="29" spans="1:24" ht="30" customHeight="1" x14ac:dyDescent="0.25">
      <c r="A29" s="51" t="s">
        <v>1034</v>
      </c>
      <c r="B29" s="54" t="s">
        <v>1581</v>
      </c>
      <c r="C29" s="57">
        <v>335</v>
      </c>
      <c r="D29" s="48">
        <f>VLOOKUP(Tablo6[[#This Row],[İndirim
Kodu]],'İndirim Oranları'!D:E,2,0)</f>
        <v>0</v>
      </c>
      <c r="E29" s="52">
        <f>+Tablo6[[#This Row],[Liste Fiyatı]]*(1-Tablo6[[#This Row],[İndirim
Oranı]])</f>
        <v>335</v>
      </c>
      <c r="F29" s="53" t="s">
        <v>1672</v>
      </c>
      <c r="G29" s="27"/>
      <c r="H29" s="1"/>
      <c r="I29" s="1"/>
      <c r="J29" s="1"/>
      <c r="K29" s="1"/>
      <c r="L29" s="1"/>
      <c r="M29" s="1"/>
      <c r="N29" s="1"/>
      <c r="O29" s="1"/>
      <c r="P29" s="1"/>
      <c r="Q29" s="1"/>
      <c r="R29" s="1"/>
      <c r="S29" s="1"/>
      <c r="T29" s="1"/>
      <c r="U29" s="1"/>
      <c r="V29" s="1"/>
      <c r="W29" s="1"/>
      <c r="X29" s="1"/>
    </row>
    <row r="30" spans="1:24" ht="30" customHeight="1" x14ac:dyDescent="0.25">
      <c r="A30" s="51" t="s">
        <v>1035</v>
      </c>
      <c r="B30" s="54" t="s">
        <v>1582</v>
      </c>
      <c r="C30" s="57">
        <v>395</v>
      </c>
      <c r="D30" s="48">
        <f>VLOOKUP(Tablo6[[#This Row],[İndirim
Kodu]],'İndirim Oranları'!D:E,2,0)</f>
        <v>0</v>
      </c>
      <c r="E30" s="52">
        <f>+Tablo6[[#This Row],[Liste Fiyatı]]*(1-Tablo6[[#This Row],[İndirim
Oranı]])</f>
        <v>395</v>
      </c>
      <c r="F30" s="53" t="s">
        <v>1672</v>
      </c>
      <c r="G30" s="27"/>
      <c r="H30" s="1"/>
      <c r="I30" s="1"/>
      <c r="J30" s="1"/>
      <c r="K30" s="1"/>
      <c r="L30" s="1"/>
      <c r="M30" s="1"/>
      <c r="N30" s="1"/>
      <c r="O30" s="1"/>
      <c r="P30" s="1"/>
      <c r="Q30" s="1"/>
      <c r="R30" s="1"/>
      <c r="S30" s="1"/>
      <c r="T30" s="1"/>
      <c r="U30" s="1"/>
      <c r="V30" s="1"/>
      <c r="W30" s="1"/>
      <c r="X30" s="1"/>
    </row>
    <row r="31" spans="1:24" ht="30" customHeight="1" x14ac:dyDescent="0.25">
      <c r="A31" s="51" t="s">
        <v>1036</v>
      </c>
      <c r="B31" s="54" t="s">
        <v>1583</v>
      </c>
      <c r="C31" s="57">
        <v>345</v>
      </c>
      <c r="D31" s="48">
        <f>VLOOKUP(Tablo6[[#This Row],[İndirim
Kodu]],'İndirim Oranları'!D:E,2,0)</f>
        <v>0</v>
      </c>
      <c r="E31" s="52">
        <f>+Tablo6[[#This Row],[Liste Fiyatı]]*(1-Tablo6[[#This Row],[İndirim
Oranı]])</f>
        <v>345</v>
      </c>
      <c r="F31" s="53" t="s">
        <v>1672</v>
      </c>
      <c r="G31" s="27"/>
      <c r="H31" s="1"/>
      <c r="I31" s="1"/>
      <c r="J31" s="1"/>
      <c r="K31" s="1"/>
      <c r="L31" s="1"/>
      <c r="M31" s="1"/>
      <c r="N31" s="1"/>
      <c r="O31" s="1"/>
      <c r="P31" s="1"/>
      <c r="Q31" s="1"/>
      <c r="R31" s="1"/>
      <c r="S31" s="1"/>
      <c r="T31" s="1"/>
      <c r="U31" s="1"/>
      <c r="V31" s="1"/>
      <c r="W31" s="1"/>
      <c r="X31" s="1"/>
    </row>
    <row r="32" spans="1:24" ht="30" customHeight="1" x14ac:dyDescent="0.25">
      <c r="A32" s="51" t="s">
        <v>1037</v>
      </c>
      <c r="B32" s="54" t="s">
        <v>1584</v>
      </c>
      <c r="C32" s="57">
        <v>395</v>
      </c>
      <c r="D32" s="48">
        <f>VLOOKUP(Tablo6[[#This Row],[İndirim
Kodu]],'İndirim Oranları'!D:E,2,0)</f>
        <v>0</v>
      </c>
      <c r="E32" s="52">
        <f>+Tablo6[[#This Row],[Liste Fiyatı]]*(1-Tablo6[[#This Row],[İndirim
Oranı]])</f>
        <v>395</v>
      </c>
      <c r="F32" s="53" t="s">
        <v>1672</v>
      </c>
      <c r="G32" s="27"/>
      <c r="H32" s="1"/>
      <c r="I32" s="1"/>
      <c r="J32" s="1"/>
      <c r="K32" s="1"/>
      <c r="L32" s="1"/>
      <c r="M32" s="1"/>
      <c r="N32" s="1"/>
      <c r="O32" s="1"/>
      <c r="P32" s="1"/>
      <c r="Q32" s="1"/>
      <c r="R32" s="1"/>
      <c r="S32" s="1"/>
      <c r="T32" s="1"/>
      <c r="U32" s="1"/>
      <c r="V32" s="1"/>
      <c r="W32" s="1"/>
      <c r="X32" s="1"/>
    </row>
    <row r="33" spans="1:24" ht="30" customHeight="1" x14ac:dyDescent="0.25">
      <c r="A33" s="51" t="s">
        <v>1038</v>
      </c>
      <c r="B33" s="54" t="s">
        <v>1585</v>
      </c>
      <c r="C33" s="57">
        <v>385</v>
      </c>
      <c r="D33" s="48">
        <f>VLOOKUP(Tablo6[[#This Row],[İndirim
Kodu]],'İndirim Oranları'!D:E,2,0)</f>
        <v>0</v>
      </c>
      <c r="E33" s="52">
        <f>+Tablo6[[#This Row],[Liste Fiyatı]]*(1-Tablo6[[#This Row],[İndirim
Oranı]])</f>
        <v>385</v>
      </c>
      <c r="F33" s="53" t="s">
        <v>1672</v>
      </c>
      <c r="G33" s="27"/>
      <c r="H33" s="1"/>
      <c r="I33" s="1"/>
      <c r="J33" s="1"/>
      <c r="K33" s="1"/>
      <c r="L33" s="1"/>
      <c r="M33" s="1"/>
      <c r="N33" s="1"/>
      <c r="O33" s="1"/>
      <c r="P33" s="1"/>
      <c r="Q33" s="1"/>
      <c r="R33" s="1"/>
      <c r="S33" s="1"/>
      <c r="T33" s="1"/>
      <c r="U33" s="1"/>
      <c r="V33" s="1"/>
      <c r="W33" s="1"/>
      <c r="X33" s="1"/>
    </row>
    <row r="34" spans="1:24" ht="30" customHeight="1" x14ac:dyDescent="0.25">
      <c r="A34" s="51" t="s">
        <v>1039</v>
      </c>
      <c r="B34" s="54" t="s">
        <v>1586</v>
      </c>
      <c r="C34" s="57">
        <v>385</v>
      </c>
      <c r="D34" s="48">
        <f>VLOOKUP(Tablo6[[#This Row],[İndirim
Kodu]],'İndirim Oranları'!D:E,2,0)</f>
        <v>0</v>
      </c>
      <c r="E34" s="52">
        <f>+Tablo6[[#This Row],[Liste Fiyatı]]*(1-Tablo6[[#This Row],[İndirim
Oranı]])</f>
        <v>385</v>
      </c>
      <c r="F34" s="53" t="s">
        <v>1672</v>
      </c>
      <c r="G34" s="27"/>
      <c r="H34" s="1"/>
      <c r="I34" s="1"/>
      <c r="J34" s="1"/>
      <c r="K34" s="1"/>
      <c r="L34" s="1"/>
      <c r="M34" s="1"/>
      <c r="N34" s="1"/>
      <c r="O34" s="1"/>
      <c r="P34" s="1"/>
      <c r="Q34" s="1"/>
      <c r="R34" s="1"/>
      <c r="S34" s="1"/>
      <c r="T34" s="1"/>
      <c r="U34" s="1"/>
      <c r="V34" s="1"/>
      <c r="W34" s="1"/>
      <c r="X34" s="1"/>
    </row>
    <row r="35" spans="1:24" ht="30" customHeight="1" x14ac:dyDescent="0.25">
      <c r="A35" s="51" t="s">
        <v>1041</v>
      </c>
      <c r="B35" s="54" t="s">
        <v>1040</v>
      </c>
      <c r="C35" s="57">
        <v>350</v>
      </c>
      <c r="D35" s="48">
        <f>VLOOKUP(Tablo6[[#This Row],[İndirim
Kodu]],'İndirim Oranları'!D:E,2,0)</f>
        <v>0</v>
      </c>
      <c r="E35" s="52">
        <f>+Tablo6[[#This Row],[Liste Fiyatı]]*(1-Tablo6[[#This Row],[İndirim
Oranı]])</f>
        <v>350</v>
      </c>
      <c r="F35" s="53" t="s">
        <v>1672</v>
      </c>
      <c r="G35" s="27"/>
      <c r="H35" s="1"/>
      <c r="I35" s="1"/>
      <c r="J35" s="1"/>
      <c r="K35" s="1"/>
      <c r="L35" s="1"/>
      <c r="M35" s="1"/>
      <c r="N35" s="1"/>
      <c r="O35" s="1"/>
      <c r="P35" s="1"/>
      <c r="Q35" s="1"/>
      <c r="R35" s="1"/>
      <c r="S35" s="1"/>
      <c r="T35" s="1"/>
      <c r="U35" s="1"/>
      <c r="V35" s="1"/>
      <c r="W35" s="1"/>
      <c r="X35" s="1"/>
    </row>
    <row r="36" spans="1:24" ht="30" customHeight="1" x14ac:dyDescent="0.25">
      <c r="A36" s="51" t="s">
        <v>1042</v>
      </c>
      <c r="B36" s="54" t="s">
        <v>1587</v>
      </c>
      <c r="C36" s="57">
        <v>345</v>
      </c>
      <c r="D36" s="48">
        <f>VLOOKUP(Tablo6[[#This Row],[İndirim
Kodu]],'İndirim Oranları'!D:E,2,0)</f>
        <v>0</v>
      </c>
      <c r="E36" s="52">
        <f>+Tablo6[[#This Row],[Liste Fiyatı]]*(1-Tablo6[[#This Row],[İndirim
Oranı]])</f>
        <v>345</v>
      </c>
      <c r="F36" s="53" t="s">
        <v>1672</v>
      </c>
      <c r="G36" s="27"/>
      <c r="H36" s="1"/>
      <c r="I36" s="1"/>
      <c r="J36" s="1"/>
      <c r="K36" s="1"/>
      <c r="L36" s="1"/>
      <c r="M36" s="1"/>
      <c r="N36" s="1"/>
      <c r="O36" s="1"/>
      <c r="P36" s="1"/>
      <c r="Q36" s="1"/>
      <c r="R36" s="1"/>
      <c r="S36" s="1"/>
      <c r="T36" s="1"/>
      <c r="U36" s="1"/>
      <c r="V36" s="1"/>
      <c r="W36" s="1"/>
      <c r="X36" s="1"/>
    </row>
    <row r="37" spans="1:24" ht="30" customHeight="1" x14ac:dyDescent="0.25">
      <c r="A37" s="51" t="s">
        <v>1043</v>
      </c>
      <c r="B37" s="54" t="s">
        <v>1588</v>
      </c>
      <c r="C37" s="57">
        <v>345</v>
      </c>
      <c r="D37" s="48">
        <f>VLOOKUP(Tablo6[[#This Row],[İndirim
Kodu]],'İndirim Oranları'!D:E,2,0)</f>
        <v>0</v>
      </c>
      <c r="E37" s="52">
        <f>+Tablo6[[#This Row],[Liste Fiyatı]]*(1-Tablo6[[#This Row],[İndirim
Oranı]])</f>
        <v>345</v>
      </c>
      <c r="F37" s="53" t="s">
        <v>1672</v>
      </c>
      <c r="G37" s="27"/>
      <c r="H37" s="1"/>
      <c r="I37" s="1"/>
      <c r="J37" s="1"/>
      <c r="K37" s="1"/>
      <c r="L37" s="1"/>
      <c r="M37" s="1"/>
      <c r="N37" s="1"/>
      <c r="O37" s="1"/>
      <c r="P37" s="1"/>
      <c r="Q37" s="1"/>
      <c r="R37" s="1"/>
      <c r="S37" s="1"/>
      <c r="T37" s="1"/>
      <c r="U37" s="1"/>
      <c r="V37" s="1"/>
      <c r="W37" s="1"/>
      <c r="X37" s="1"/>
    </row>
    <row r="38" spans="1:24" ht="30" customHeight="1" x14ac:dyDescent="0.25">
      <c r="A38" s="51" t="s">
        <v>1044</v>
      </c>
      <c r="B38" s="54" t="s">
        <v>1589</v>
      </c>
      <c r="C38" s="57">
        <v>305</v>
      </c>
      <c r="D38" s="48">
        <f>VLOOKUP(Tablo6[[#This Row],[İndirim
Kodu]],'İndirim Oranları'!D:E,2,0)</f>
        <v>0</v>
      </c>
      <c r="E38" s="52">
        <f>+Tablo6[[#This Row],[Liste Fiyatı]]*(1-Tablo6[[#This Row],[İndirim
Oranı]])</f>
        <v>305</v>
      </c>
      <c r="F38" s="53" t="s">
        <v>1672</v>
      </c>
      <c r="G38" s="27"/>
      <c r="H38" s="1"/>
      <c r="I38" s="1"/>
      <c r="J38" s="1"/>
      <c r="K38" s="1"/>
      <c r="L38" s="1"/>
      <c r="M38" s="1"/>
      <c r="N38" s="1"/>
      <c r="O38" s="1"/>
      <c r="P38" s="1"/>
      <c r="Q38" s="1"/>
      <c r="R38" s="1"/>
      <c r="S38" s="1"/>
      <c r="T38" s="1"/>
      <c r="U38" s="1"/>
      <c r="V38" s="1"/>
      <c r="W38" s="1"/>
      <c r="X38" s="1"/>
    </row>
    <row r="39" spans="1:24" ht="30" customHeight="1" x14ac:dyDescent="0.25">
      <c r="A39" s="51" t="s">
        <v>1045</v>
      </c>
      <c r="B39" s="54" t="s">
        <v>1590</v>
      </c>
      <c r="C39" s="57">
        <v>235</v>
      </c>
      <c r="D39" s="48">
        <f>VLOOKUP(Tablo6[[#This Row],[İndirim
Kodu]],'İndirim Oranları'!D:E,2,0)</f>
        <v>0</v>
      </c>
      <c r="E39" s="52">
        <f>+Tablo6[[#This Row],[Liste Fiyatı]]*(1-Tablo6[[#This Row],[İndirim
Oranı]])</f>
        <v>235</v>
      </c>
      <c r="F39" s="53" t="s">
        <v>1672</v>
      </c>
      <c r="G39" s="27"/>
      <c r="H39" s="1"/>
      <c r="I39" s="1"/>
      <c r="J39" s="1"/>
      <c r="K39" s="1"/>
      <c r="L39" s="1"/>
      <c r="M39" s="1"/>
      <c r="N39" s="1"/>
      <c r="O39" s="1"/>
      <c r="P39" s="1"/>
      <c r="Q39" s="1"/>
      <c r="R39" s="1"/>
      <c r="S39" s="1"/>
      <c r="T39" s="1"/>
      <c r="U39" s="1"/>
      <c r="V39" s="1"/>
      <c r="W39" s="1"/>
      <c r="X39" s="1"/>
    </row>
    <row r="40" spans="1:24" ht="30" customHeight="1" x14ac:dyDescent="0.25">
      <c r="A40" s="51" t="s">
        <v>1046</v>
      </c>
      <c r="B40" s="54" t="s">
        <v>1591</v>
      </c>
      <c r="C40" s="57">
        <v>285</v>
      </c>
      <c r="D40" s="48">
        <f>VLOOKUP(Tablo6[[#This Row],[İndirim
Kodu]],'İndirim Oranları'!D:E,2,0)</f>
        <v>0</v>
      </c>
      <c r="E40" s="52">
        <f>+Tablo6[[#This Row],[Liste Fiyatı]]*(1-Tablo6[[#This Row],[İndirim
Oranı]])</f>
        <v>285</v>
      </c>
      <c r="F40" s="53" t="s">
        <v>1672</v>
      </c>
      <c r="G40" s="27"/>
      <c r="H40" s="1"/>
      <c r="I40" s="1"/>
      <c r="J40" s="1"/>
      <c r="K40" s="1"/>
      <c r="L40" s="1"/>
      <c r="M40" s="1"/>
      <c r="N40" s="1"/>
      <c r="O40" s="1"/>
      <c r="P40" s="1"/>
      <c r="Q40" s="1"/>
      <c r="R40" s="1"/>
      <c r="S40" s="1"/>
      <c r="T40" s="1"/>
      <c r="U40" s="1"/>
      <c r="V40" s="1"/>
      <c r="W40" s="1"/>
      <c r="X40" s="1"/>
    </row>
    <row r="41" spans="1:24" ht="30" customHeight="1" x14ac:dyDescent="0.25">
      <c r="A41" s="51" t="s">
        <v>1047</v>
      </c>
      <c r="B41" s="54" t="s">
        <v>1592</v>
      </c>
      <c r="C41" s="57">
        <v>405</v>
      </c>
      <c r="D41" s="48">
        <f>VLOOKUP(Tablo6[[#This Row],[İndirim
Kodu]],'İndirim Oranları'!D:E,2,0)</f>
        <v>0</v>
      </c>
      <c r="E41" s="52">
        <f>+Tablo6[[#This Row],[Liste Fiyatı]]*(1-Tablo6[[#This Row],[İndirim
Oranı]])</f>
        <v>405</v>
      </c>
      <c r="F41" s="53" t="s">
        <v>1672</v>
      </c>
      <c r="G41" s="27"/>
      <c r="H41" s="1"/>
      <c r="I41" s="1"/>
      <c r="J41" s="1"/>
      <c r="K41" s="1"/>
      <c r="L41" s="1"/>
      <c r="M41" s="1"/>
      <c r="N41" s="1"/>
      <c r="O41" s="1"/>
      <c r="P41" s="1"/>
      <c r="Q41" s="1"/>
      <c r="R41" s="1"/>
      <c r="S41" s="1"/>
      <c r="T41" s="1"/>
      <c r="U41" s="1"/>
      <c r="V41" s="1"/>
      <c r="W41" s="1"/>
      <c r="X41" s="1"/>
    </row>
    <row r="42" spans="1:24" ht="30" customHeight="1" x14ac:dyDescent="0.25">
      <c r="A42" s="51" t="s">
        <v>1048</v>
      </c>
      <c r="B42" s="54" t="s">
        <v>1593</v>
      </c>
      <c r="C42" s="57">
        <v>510</v>
      </c>
      <c r="D42" s="48">
        <f>VLOOKUP(Tablo6[[#This Row],[İndirim
Kodu]],'İndirim Oranları'!D:E,2,0)</f>
        <v>0</v>
      </c>
      <c r="E42" s="52">
        <f>+Tablo6[[#This Row],[Liste Fiyatı]]*(1-Tablo6[[#This Row],[İndirim
Oranı]])</f>
        <v>510</v>
      </c>
      <c r="F42" s="53" t="s">
        <v>1672</v>
      </c>
      <c r="G42" s="27"/>
      <c r="H42" s="1"/>
      <c r="I42" s="1"/>
      <c r="J42" s="1"/>
      <c r="K42" s="1"/>
      <c r="L42" s="1"/>
      <c r="M42" s="1"/>
      <c r="N42" s="1"/>
      <c r="O42" s="1"/>
      <c r="P42" s="1"/>
      <c r="Q42" s="1"/>
      <c r="R42" s="1"/>
      <c r="S42" s="1"/>
      <c r="T42" s="1"/>
      <c r="U42" s="1"/>
      <c r="V42" s="1"/>
      <c r="W42" s="1"/>
      <c r="X42" s="1"/>
    </row>
    <row r="43" spans="1:24" ht="30" customHeight="1" x14ac:dyDescent="0.25">
      <c r="A43" s="51" t="s">
        <v>1050</v>
      </c>
      <c r="B43" s="54" t="s">
        <v>1049</v>
      </c>
      <c r="C43" s="57">
        <v>215</v>
      </c>
      <c r="D43" s="48">
        <f>VLOOKUP(Tablo6[[#This Row],[İndirim
Kodu]],'İndirim Oranları'!D:E,2,0)</f>
        <v>0</v>
      </c>
      <c r="E43" s="52">
        <f>+Tablo6[[#This Row],[Liste Fiyatı]]*(1-Tablo6[[#This Row],[İndirim
Oranı]])</f>
        <v>215</v>
      </c>
      <c r="F43" s="53" t="s">
        <v>1672</v>
      </c>
      <c r="G43" s="27"/>
      <c r="H43" s="1"/>
      <c r="I43" s="1"/>
      <c r="J43" s="1"/>
      <c r="K43" s="1"/>
      <c r="L43" s="1"/>
      <c r="M43" s="1"/>
      <c r="N43" s="1"/>
      <c r="O43" s="1"/>
      <c r="P43" s="1"/>
      <c r="Q43" s="1"/>
      <c r="R43" s="1"/>
      <c r="S43" s="1"/>
      <c r="T43" s="1"/>
      <c r="U43" s="1"/>
      <c r="V43" s="1"/>
      <c r="W43" s="1"/>
      <c r="X43" s="1"/>
    </row>
    <row r="44" spans="1:24" ht="30" customHeight="1" x14ac:dyDescent="0.25">
      <c r="A44" s="51" t="s">
        <v>1052</v>
      </c>
      <c r="B44" s="54" t="s">
        <v>1051</v>
      </c>
      <c r="C44" s="57">
        <v>215</v>
      </c>
      <c r="D44" s="48">
        <f>VLOOKUP(Tablo6[[#This Row],[İndirim
Kodu]],'İndirim Oranları'!D:E,2,0)</f>
        <v>0</v>
      </c>
      <c r="E44" s="52">
        <f>+Tablo6[[#This Row],[Liste Fiyatı]]*(1-Tablo6[[#This Row],[İndirim
Oranı]])</f>
        <v>215</v>
      </c>
      <c r="F44" s="53" t="s">
        <v>1672</v>
      </c>
      <c r="G44" s="27"/>
      <c r="H44" s="1"/>
      <c r="I44" s="1"/>
      <c r="J44" s="1"/>
      <c r="K44" s="1"/>
      <c r="L44" s="1"/>
      <c r="M44" s="1"/>
      <c r="N44" s="1"/>
      <c r="O44" s="1"/>
      <c r="P44" s="1"/>
      <c r="Q44" s="1"/>
      <c r="R44" s="1"/>
      <c r="S44" s="1"/>
      <c r="T44" s="1"/>
      <c r="U44" s="1"/>
      <c r="V44" s="1"/>
      <c r="W44" s="1"/>
      <c r="X44" s="1"/>
    </row>
    <row r="45" spans="1:24" ht="30" customHeight="1" x14ac:dyDescent="0.25">
      <c r="A45" s="51" t="s">
        <v>1054</v>
      </c>
      <c r="B45" s="54" t="s">
        <v>1053</v>
      </c>
      <c r="C45" s="57">
        <v>395</v>
      </c>
      <c r="D45" s="48">
        <f>VLOOKUP(Tablo6[[#This Row],[İndirim
Kodu]],'İndirim Oranları'!D:E,2,0)</f>
        <v>0</v>
      </c>
      <c r="E45" s="52">
        <f>+Tablo6[[#This Row],[Liste Fiyatı]]*(1-Tablo6[[#This Row],[İndirim
Oranı]])</f>
        <v>395</v>
      </c>
      <c r="F45" s="53" t="s">
        <v>1672</v>
      </c>
      <c r="G45" s="27"/>
      <c r="H45" s="1"/>
      <c r="I45" s="1"/>
      <c r="J45" s="1"/>
      <c r="K45" s="1"/>
      <c r="L45" s="1"/>
      <c r="M45" s="1"/>
      <c r="N45" s="1"/>
      <c r="O45" s="1"/>
      <c r="P45" s="1"/>
      <c r="Q45" s="1"/>
      <c r="R45" s="1"/>
      <c r="S45" s="1"/>
      <c r="T45" s="1"/>
      <c r="U45" s="1"/>
      <c r="V45" s="1"/>
      <c r="W45" s="1"/>
      <c r="X45" s="1"/>
    </row>
    <row r="46" spans="1:24" ht="30" customHeight="1" x14ac:dyDescent="0.25">
      <c r="A46" s="51" t="s">
        <v>1056</v>
      </c>
      <c r="B46" s="54" t="s">
        <v>1055</v>
      </c>
      <c r="C46" s="57">
        <v>395</v>
      </c>
      <c r="D46" s="48">
        <f>VLOOKUP(Tablo6[[#This Row],[İndirim
Kodu]],'İndirim Oranları'!D:E,2,0)</f>
        <v>0</v>
      </c>
      <c r="E46" s="52">
        <f>+Tablo6[[#This Row],[Liste Fiyatı]]*(1-Tablo6[[#This Row],[İndirim
Oranı]])</f>
        <v>395</v>
      </c>
      <c r="F46" s="53" t="s">
        <v>1672</v>
      </c>
      <c r="G46" s="27"/>
      <c r="H46" s="1"/>
      <c r="I46" s="1"/>
      <c r="J46" s="1"/>
      <c r="K46" s="1"/>
      <c r="L46" s="1"/>
      <c r="M46" s="1"/>
      <c r="N46" s="1"/>
      <c r="O46" s="1"/>
      <c r="P46" s="1"/>
      <c r="Q46" s="1"/>
      <c r="R46" s="1"/>
      <c r="S46" s="1"/>
      <c r="T46" s="1"/>
      <c r="U46" s="1"/>
      <c r="V46" s="1"/>
      <c r="W46" s="1"/>
      <c r="X46" s="1"/>
    </row>
    <row r="47" spans="1:24" ht="30" customHeight="1" x14ac:dyDescent="0.25">
      <c r="A47" s="51" t="s">
        <v>1057</v>
      </c>
      <c r="B47" s="54" t="s">
        <v>1594</v>
      </c>
      <c r="C47" s="57">
        <v>230</v>
      </c>
      <c r="D47" s="48">
        <f>VLOOKUP(Tablo6[[#This Row],[İndirim
Kodu]],'İndirim Oranları'!D:E,2,0)</f>
        <v>0</v>
      </c>
      <c r="E47" s="52">
        <f>+Tablo6[[#This Row],[Liste Fiyatı]]*(1-Tablo6[[#This Row],[İndirim
Oranı]])</f>
        <v>230</v>
      </c>
      <c r="F47" s="53" t="s">
        <v>1672</v>
      </c>
      <c r="G47" s="27"/>
      <c r="H47" s="1"/>
      <c r="I47" s="1"/>
      <c r="J47" s="1"/>
      <c r="K47" s="1"/>
      <c r="L47" s="1"/>
      <c r="M47" s="1"/>
      <c r="N47" s="1"/>
      <c r="O47" s="1"/>
      <c r="P47" s="1"/>
      <c r="Q47" s="1"/>
      <c r="R47" s="1"/>
      <c r="S47" s="1"/>
      <c r="T47" s="1"/>
      <c r="U47" s="1"/>
      <c r="V47" s="1"/>
      <c r="W47" s="1"/>
      <c r="X47" s="1"/>
    </row>
    <row r="48" spans="1:24" ht="30" customHeight="1" x14ac:dyDescent="0.25">
      <c r="A48" s="51" t="s">
        <v>1058</v>
      </c>
      <c r="B48" s="54" t="s">
        <v>1595</v>
      </c>
      <c r="C48" s="57">
        <v>220</v>
      </c>
      <c r="D48" s="48">
        <f>VLOOKUP(Tablo6[[#This Row],[İndirim
Kodu]],'İndirim Oranları'!D:E,2,0)</f>
        <v>0</v>
      </c>
      <c r="E48" s="52">
        <f>+Tablo6[[#This Row],[Liste Fiyatı]]*(1-Tablo6[[#This Row],[İndirim
Oranı]])</f>
        <v>220</v>
      </c>
      <c r="F48" s="53" t="s">
        <v>1672</v>
      </c>
      <c r="G48" s="27"/>
      <c r="H48" s="1"/>
      <c r="I48" s="1"/>
      <c r="J48" s="1"/>
      <c r="K48" s="1"/>
      <c r="L48" s="1"/>
      <c r="M48" s="1"/>
      <c r="N48" s="1"/>
      <c r="O48" s="1"/>
      <c r="P48" s="1"/>
      <c r="Q48" s="1"/>
      <c r="R48" s="1"/>
      <c r="S48" s="1"/>
      <c r="T48" s="1"/>
      <c r="U48" s="1"/>
      <c r="V48" s="1"/>
      <c r="W48" s="1"/>
      <c r="X48" s="1"/>
    </row>
    <row r="49" spans="1:24" ht="30" customHeight="1" x14ac:dyDescent="0.25">
      <c r="A49" s="51" t="s">
        <v>1059</v>
      </c>
      <c r="B49" s="54" t="s">
        <v>1596</v>
      </c>
      <c r="C49" s="57">
        <v>220</v>
      </c>
      <c r="D49" s="48">
        <f>VLOOKUP(Tablo6[[#This Row],[İndirim
Kodu]],'İndirim Oranları'!D:E,2,0)</f>
        <v>0</v>
      </c>
      <c r="E49" s="52">
        <f>+Tablo6[[#This Row],[Liste Fiyatı]]*(1-Tablo6[[#This Row],[İndirim
Oranı]])</f>
        <v>220</v>
      </c>
      <c r="F49" s="53" t="s">
        <v>1672</v>
      </c>
      <c r="G49" s="27"/>
      <c r="H49" s="1"/>
      <c r="I49" s="1"/>
      <c r="J49" s="1"/>
      <c r="K49" s="1"/>
      <c r="L49" s="1"/>
      <c r="M49" s="1"/>
      <c r="N49" s="1"/>
      <c r="O49" s="1"/>
      <c r="P49" s="1"/>
      <c r="Q49" s="1"/>
      <c r="R49" s="1"/>
      <c r="S49" s="1"/>
      <c r="T49" s="1"/>
      <c r="U49" s="1"/>
      <c r="V49" s="1"/>
      <c r="W49" s="1"/>
      <c r="X49" s="1"/>
    </row>
    <row r="50" spans="1:24" ht="30" customHeight="1" x14ac:dyDescent="0.25">
      <c r="A50" s="51" t="s">
        <v>1060</v>
      </c>
      <c r="B50" s="54" t="s">
        <v>1597</v>
      </c>
      <c r="C50" s="57">
        <v>230</v>
      </c>
      <c r="D50" s="48">
        <f>VLOOKUP(Tablo6[[#This Row],[İndirim
Kodu]],'İndirim Oranları'!D:E,2,0)</f>
        <v>0</v>
      </c>
      <c r="E50" s="52">
        <f>+Tablo6[[#This Row],[Liste Fiyatı]]*(1-Tablo6[[#This Row],[İndirim
Oranı]])</f>
        <v>230</v>
      </c>
      <c r="F50" s="53" t="s">
        <v>1672</v>
      </c>
      <c r="G50" s="27"/>
      <c r="H50" s="1"/>
      <c r="I50" s="1"/>
      <c r="J50" s="1"/>
      <c r="K50" s="1"/>
      <c r="L50" s="1"/>
      <c r="M50" s="1"/>
      <c r="N50" s="1"/>
      <c r="O50" s="1"/>
      <c r="P50" s="1"/>
      <c r="Q50" s="1"/>
      <c r="R50" s="1"/>
      <c r="S50" s="1"/>
      <c r="T50" s="1"/>
      <c r="U50" s="1"/>
      <c r="V50" s="1"/>
      <c r="W50" s="1"/>
      <c r="X50" s="1"/>
    </row>
    <row r="51" spans="1:24" ht="30" customHeight="1" x14ac:dyDescent="0.25">
      <c r="A51" s="51" t="s">
        <v>1061</v>
      </c>
      <c r="B51" s="54" t="s">
        <v>1598</v>
      </c>
      <c r="C51" s="57">
        <v>220</v>
      </c>
      <c r="D51" s="48">
        <f>VLOOKUP(Tablo6[[#This Row],[İndirim
Kodu]],'İndirim Oranları'!D:E,2,0)</f>
        <v>0</v>
      </c>
      <c r="E51" s="52">
        <f>+Tablo6[[#This Row],[Liste Fiyatı]]*(1-Tablo6[[#This Row],[İndirim
Oranı]])</f>
        <v>220</v>
      </c>
      <c r="F51" s="53" t="s">
        <v>1672</v>
      </c>
      <c r="G51" s="27"/>
      <c r="H51" s="1"/>
      <c r="I51" s="1"/>
      <c r="J51" s="1"/>
      <c r="K51" s="1"/>
      <c r="L51" s="1"/>
      <c r="M51" s="1"/>
      <c r="N51" s="1"/>
      <c r="O51" s="1"/>
      <c r="P51" s="1"/>
      <c r="Q51" s="1"/>
      <c r="R51" s="1"/>
      <c r="S51" s="1"/>
      <c r="T51" s="1"/>
      <c r="U51" s="1"/>
      <c r="V51" s="1"/>
      <c r="W51" s="1"/>
      <c r="X51" s="1"/>
    </row>
    <row r="52" spans="1:24" ht="30" customHeight="1" x14ac:dyDescent="0.25">
      <c r="A52" s="51" t="s">
        <v>1062</v>
      </c>
      <c r="B52" s="54" t="s">
        <v>1599</v>
      </c>
      <c r="C52" s="57">
        <v>230</v>
      </c>
      <c r="D52" s="48">
        <f>VLOOKUP(Tablo6[[#This Row],[İndirim
Kodu]],'İndirim Oranları'!D:E,2,0)</f>
        <v>0</v>
      </c>
      <c r="E52" s="52">
        <f>+Tablo6[[#This Row],[Liste Fiyatı]]*(1-Tablo6[[#This Row],[İndirim
Oranı]])</f>
        <v>230</v>
      </c>
      <c r="F52" s="53" t="s">
        <v>1672</v>
      </c>
      <c r="G52" s="27"/>
      <c r="H52" s="1"/>
      <c r="I52" s="1"/>
      <c r="J52" s="1"/>
      <c r="K52" s="1"/>
      <c r="L52" s="1"/>
      <c r="M52" s="1"/>
      <c r="N52" s="1"/>
      <c r="O52" s="1"/>
      <c r="P52" s="1"/>
      <c r="Q52" s="1"/>
      <c r="R52" s="1"/>
      <c r="S52" s="1"/>
      <c r="T52" s="1"/>
      <c r="U52" s="1"/>
      <c r="V52" s="1"/>
      <c r="W52" s="1"/>
      <c r="X52" s="1"/>
    </row>
    <row r="53" spans="1:24" ht="30" customHeight="1" x14ac:dyDescent="0.25">
      <c r="A53" s="51" t="s">
        <v>1063</v>
      </c>
      <c r="B53" s="54" t="s">
        <v>1600</v>
      </c>
      <c r="C53" s="57">
        <v>220</v>
      </c>
      <c r="D53" s="48">
        <f>VLOOKUP(Tablo6[[#This Row],[İndirim
Kodu]],'İndirim Oranları'!D:E,2,0)</f>
        <v>0</v>
      </c>
      <c r="E53" s="52">
        <f>+Tablo6[[#This Row],[Liste Fiyatı]]*(1-Tablo6[[#This Row],[İndirim
Oranı]])</f>
        <v>220</v>
      </c>
      <c r="F53" s="53" t="s">
        <v>1672</v>
      </c>
      <c r="G53" s="27"/>
      <c r="H53" s="1"/>
      <c r="I53" s="1"/>
      <c r="J53" s="1"/>
      <c r="K53" s="1"/>
      <c r="L53" s="1"/>
      <c r="M53" s="1"/>
      <c r="N53" s="1"/>
      <c r="O53" s="1"/>
      <c r="P53" s="1"/>
      <c r="Q53" s="1"/>
      <c r="R53" s="1"/>
      <c r="S53" s="1"/>
      <c r="T53" s="1"/>
      <c r="U53" s="1"/>
      <c r="V53" s="1"/>
      <c r="W53" s="1"/>
      <c r="X53" s="1"/>
    </row>
    <row r="54" spans="1:24" ht="30" customHeight="1" x14ac:dyDescent="0.25">
      <c r="A54" s="51" t="s">
        <v>1064</v>
      </c>
      <c r="B54" s="54" t="s">
        <v>1601</v>
      </c>
      <c r="C54" s="57">
        <v>230</v>
      </c>
      <c r="D54" s="48">
        <f>VLOOKUP(Tablo6[[#This Row],[İndirim
Kodu]],'İndirim Oranları'!D:E,2,0)</f>
        <v>0</v>
      </c>
      <c r="E54" s="52">
        <f>+Tablo6[[#This Row],[Liste Fiyatı]]*(1-Tablo6[[#This Row],[İndirim
Oranı]])</f>
        <v>230</v>
      </c>
      <c r="F54" s="53" t="s">
        <v>1672</v>
      </c>
      <c r="G54" s="27"/>
      <c r="H54" s="1"/>
      <c r="I54" s="1"/>
      <c r="J54" s="1"/>
      <c r="K54" s="1"/>
      <c r="L54" s="1"/>
      <c r="M54" s="1"/>
      <c r="N54" s="1"/>
      <c r="O54" s="1"/>
      <c r="P54" s="1"/>
      <c r="Q54" s="1"/>
      <c r="R54" s="1"/>
      <c r="S54" s="1"/>
      <c r="T54" s="1"/>
      <c r="U54" s="1"/>
      <c r="V54" s="1"/>
      <c r="W54" s="1"/>
      <c r="X54" s="1"/>
    </row>
    <row r="55" spans="1:24" ht="30" customHeight="1" x14ac:dyDescent="0.25">
      <c r="A55" s="51" t="s">
        <v>1065</v>
      </c>
      <c r="B55" s="54" t="s">
        <v>1602</v>
      </c>
      <c r="C55" s="57">
        <v>220</v>
      </c>
      <c r="D55" s="48">
        <f>VLOOKUP(Tablo6[[#This Row],[İndirim
Kodu]],'İndirim Oranları'!D:E,2,0)</f>
        <v>0</v>
      </c>
      <c r="E55" s="52">
        <f>+Tablo6[[#This Row],[Liste Fiyatı]]*(1-Tablo6[[#This Row],[İndirim
Oranı]])</f>
        <v>220</v>
      </c>
      <c r="F55" s="53" t="s">
        <v>1672</v>
      </c>
      <c r="G55" s="27"/>
      <c r="H55" s="1"/>
      <c r="I55" s="1"/>
      <c r="J55" s="1"/>
      <c r="K55" s="1"/>
      <c r="L55" s="1"/>
      <c r="M55" s="1"/>
      <c r="N55" s="1"/>
      <c r="O55" s="1"/>
      <c r="P55" s="1"/>
      <c r="Q55" s="1"/>
      <c r="R55" s="1"/>
      <c r="S55" s="1"/>
      <c r="T55" s="1"/>
      <c r="U55" s="1"/>
      <c r="V55" s="1"/>
      <c r="W55" s="1"/>
      <c r="X55" s="1"/>
    </row>
    <row r="56" spans="1:24" ht="30" customHeight="1" x14ac:dyDescent="0.25">
      <c r="A56" s="51" t="s">
        <v>1066</v>
      </c>
      <c r="B56" s="54" t="s">
        <v>1603</v>
      </c>
      <c r="C56" s="57">
        <v>220</v>
      </c>
      <c r="D56" s="48">
        <f>VLOOKUP(Tablo6[[#This Row],[İndirim
Kodu]],'İndirim Oranları'!D:E,2,0)</f>
        <v>0</v>
      </c>
      <c r="E56" s="52">
        <f>+Tablo6[[#This Row],[Liste Fiyatı]]*(1-Tablo6[[#This Row],[İndirim
Oranı]])</f>
        <v>220</v>
      </c>
      <c r="F56" s="53" t="s">
        <v>1672</v>
      </c>
      <c r="G56" s="27"/>
      <c r="H56" s="1"/>
      <c r="I56" s="1"/>
      <c r="J56" s="1"/>
      <c r="K56" s="1"/>
      <c r="L56" s="1"/>
      <c r="M56" s="1"/>
      <c r="N56" s="1"/>
      <c r="O56" s="1"/>
      <c r="P56" s="1"/>
      <c r="Q56" s="1"/>
      <c r="R56" s="1"/>
      <c r="S56" s="1"/>
      <c r="T56" s="1"/>
      <c r="U56" s="1"/>
      <c r="V56" s="1"/>
      <c r="W56" s="1"/>
      <c r="X56" s="1"/>
    </row>
    <row r="57" spans="1:24" ht="30" customHeight="1" x14ac:dyDescent="0.25">
      <c r="A57" s="51" t="s">
        <v>1067</v>
      </c>
      <c r="B57" s="54" t="s">
        <v>1604</v>
      </c>
      <c r="C57" s="57">
        <v>230</v>
      </c>
      <c r="D57" s="48">
        <f>VLOOKUP(Tablo6[[#This Row],[İndirim
Kodu]],'İndirim Oranları'!D:E,2,0)</f>
        <v>0</v>
      </c>
      <c r="E57" s="52">
        <f>+Tablo6[[#This Row],[Liste Fiyatı]]*(1-Tablo6[[#This Row],[İndirim
Oranı]])</f>
        <v>230</v>
      </c>
      <c r="F57" s="53" t="s">
        <v>1672</v>
      </c>
      <c r="G57" s="27"/>
      <c r="H57" s="1"/>
      <c r="I57" s="1"/>
      <c r="J57" s="1"/>
      <c r="K57" s="1"/>
      <c r="L57" s="1"/>
      <c r="M57" s="1"/>
      <c r="N57" s="1"/>
      <c r="O57" s="1"/>
      <c r="P57" s="1"/>
      <c r="Q57" s="1"/>
      <c r="R57" s="1"/>
      <c r="S57" s="1"/>
      <c r="T57" s="1"/>
      <c r="U57" s="1"/>
      <c r="V57" s="1"/>
      <c r="W57" s="1"/>
      <c r="X57" s="1"/>
    </row>
    <row r="58" spans="1:24" ht="30" customHeight="1" x14ac:dyDescent="0.25">
      <c r="A58" s="51" t="s">
        <v>1068</v>
      </c>
      <c r="B58" s="54" t="s">
        <v>1605</v>
      </c>
      <c r="C58" s="57">
        <v>220</v>
      </c>
      <c r="D58" s="48">
        <f>VLOOKUP(Tablo6[[#This Row],[İndirim
Kodu]],'İndirim Oranları'!D:E,2,0)</f>
        <v>0</v>
      </c>
      <c r="E58" s="52">
        <f>+Tablo6[[#This Row],[Liste Fiyatı]]*(1-Tablo6[[#This Row],[İndirim
Oranı]])</f>
        <v>220</v>
      </c>
      <c r="F58" s="53" t="s">
        <v>1672</v>
      </c>
      <c r="G58" s="27"/>
      <c r="H58" s="1"/>
      <c r="I58" s="1"/>
      <c r="J58" s="1"/>
      <c r="K58" s="1"/>
      <c r="L58" s="1"/>
      <c r="M58" s="1"/>
      <c r="N58" s="1"/>
      <c r="O58" s="1"/>
      <c r="P58" s="1"/>
      <c r="Q58" s="1"/>
      <c r="R58" s="1"/>
      <c r="S58" s="1"/>
      <c r="T58" s="1"/>
      <c r="U58" s="1"/>
      <c r="V58" s="1"/>
      <c r="W58" s="1"/>
      <c r="X58" s="1"/>
    </row>
    <row r="59" spans="1:24" ht="30" customHeight="1" x14ac:dyDescent="0.25">
      <c r="A59" s="51" t="s">
        <v>1069</v>
      </c>
      <c r="B59" s="54" t="s">
        <v>1606</v>
      </c>
      <c r="C59" s="57">
        <v>220</v>
      </c>
      <c r="D59" s="48">
        <f>VLOOKUP(Tablo6[[#This Row],[İndirim
Kodu]],'İndirim Oranları'!D:E,2,0)</f>
        <v>0</v>
      </c>
      <c r="E59" s="52">
        <f>+Tablo6[[#This Row],[Liste Fiyatı]]*(1-Tablo6[[#This Row],[İndirim
Oranı]])</f>
        <v>220</v>
      </c>
      <c r="F59" s="53" t="s">
        <v>1672</v>
      </c>
      <c r="G59" s="27"/>
      <c r="H59" s="1"/>
      <c r="I59" s="1"/>
      <c r="J59" s="1"/>
      <c r="K59" s="1"/>
      <c r="L59" s="1"/>
      <c r="M59" s="1"/>
      <c r="N59" s="1"/>
      <c r="O59" s="1"/>
      <c r="P59" s="1"/>
      <c r="Q59" s="1"/>
      <c r="R59" s="1"/>
      <c r="S59" s="1"/>
      <c r="T59" s="1"/>
      <c r="U59" s="1"/>
      <c r="V59" s="1"/>
      <c r="W59" s="1"/>
      <c r="X59" s="1"/>
    </row>
    <row r="60" spans="1:24" ht="30" customHeight="1" x14ac:dyDescent="0.25">
      <c r="A60" s="51" t="s">
        <v>1070</v>
      </c>
      <c r="B60" s="54" t="s">
        <v>1607</v>
      </c>
      <c r="C60" s="57">
        <v>70</v>
      </c>
      <c r="D60" s="48">
        <f>VLOOKUP(Tablo6[[#This Row],[İndirim
Kodu]],'İndirim Oranları'!D:E,2,0)</f>
        <v>0</v>
      </c>
      <c r="E60" s="52">
        <f>+Tablo6[[#This Row],[Liste Fiyatı]]*(1-Tablo6[[#This Row],[İndirim
Oranı]])</f>
        <v>70</v>
      </c>
      <c r="F60" s="53" t="s">
        <v>1672</v>
      </c>
      <c r="G60" s="27"/>
      <c r="H60" s="1"/>
      <c r="I60" s="1"/>
      <c r="J60" s="1"/>
      <c r="K60" s="1"/>
      <c r="L60" s="1"/>
      <c r="M60" s="1"/>
      <c r="N60" s="1"/>
      <c r="O60" s="1"/>
      <c r="P60" s="1"/>
      <c r="Q60" s="1"/>
      <c r="R60" s="1"/>
      <c r="S60" s="1"/>
      <c r="T60" s="1"/>
      <c r="U60" s="1"/>
      <c r="V60" s="1"/>
      <c r="W60" s="1"/>
      <c r="X60" s="1"/>
    </row>
    <row r="61" spans="1:24" ht="30" customHeight="1" x14ac:dyDescent="0.25">
      <c r="A61" s="51" t="s">
        <v>1071</v>
      </c>
      <c r="B61" s="54" t="s">
        <v>1608</v>
      </c>
      <c r="C61" s="57">
        <v>330</v>
      </c>
      <c r="D61" s="48">
        <f>VLOOKUP(Tablo6[[#This Row],[İndirim
Kodu]],'İndirim Oranları'!D:E,2,0)</f>
        <v>0</v>
      </c>
      <c r="E61" s="52">
        <f>+Tablo6[[#This Row],[Liste Fiyatı]]*(1-Tablo6[[#This Row],[İndirim
Oranı]])</f>
        <v>330</v>
      </c>
      <c r="F61" s="53" t="s">
        <v>1672</v>
      </c>
      <c r="G61" s="27"/>
      <c r="H61" s="1"/>
      <c r="I61" s="1"/>
      <c r="J61" s="1"/>
      <c r="K61" s="1"/>
      <c r="L61" s="1"/>
      <c r="M61" s="1"/>
      <c r="N61" s="1"/>
      <c r="O61" s="1"/>
      <c r="P61" s="1"/>
      <c r="Q61" s="1"/>
      <c r="R61" s="1"/>
      <c r="S61" s="1"/>
      <c r="T61" s="1"/>
      <c r="U61" s="1"/>
      <c r="V61" s="1"/>
      <c r="W61" s="1"/>
      <c r="X61" s="1"/>
    </row>
    <row r="62" spans="1:24" ht="30" customHeight="1" x14ac:dyDescent="0.25">
      <c r="A62" s="51" t="s">
        <v>1072</v>
      </c>
      <c r="B62" s="54" t="s">
        <v>1609</v>
      </c>
      <c r="C62" s="57">
        <v>310</v>
      </c>
      <c r="D62" s="48">
        <f>VLOOKUP(Tablo6[[#This Row],[İndirim
Kodu]],'İndirim Oranları'!D:E,2,0)</f>
        <v>0</v>
      </c>
      <c r="E62" s="52">
        <f>+Tablo6[[#This Row],[Liste Fiyatı]]*(1-Tablo6[[#This Row],[İndirim
Oranı]])</f>
        <v>310</v>
      </c>
      <c r="F62" s="53" t="s">
        <v>1672</v>
      </c>
      <c r="G62" s="27"/>
      <c r="H62" s="1"/>
      <c r="I62" s="1"/>
      <c r="J62" s="1"/>
      <c r="K62" s="1"/>
      <c r="L62" s="1"/>
      <c r="M62" s="1"/>
      <c r="N62" s="1"/>
      <c r="O62" s="1"/>
      <c r="P62" s="1"/>
      <c r="Q62" s="1"/>
      <c r="R62" s="1"/>
      <c r="S62" s="1"/>
      <c r="T62" s="1"/>
      <c r="U62" s="1"/>
      <c r="V62" s="1"/>
      <c r="W62" s="1"/>
      <c r="X62" s="1"/>
    </row>
    <row r="63" spans="1:24" ht="30" customHeight="1" x14ac:dyDescent="0.25">
      <c r="A63" s="51" t="s">
        <v>1073</v>
      </c>
      <c r="B63" s="54" t="s">
        <v>1610</v>
      </c>
      <c r="C63" s="57">
        <v>320</v>
      </c>
      <c r="D63" s="48">
        <f>VLOOKUP(Tablo6[[#This Row],[İndirim
Kodu]],'İndirim Oranları'!D:E,2,0)</f>
        <v>0</v>
      </c>
      <c r="E63" s="52">
        <f>+Tablo6[[#This Row],[Liste Fiyatı]]*(1-Tablo6[[#This Row],[İndirim
Oranı]])</f>
        <v>320</v>
      </c>
      <c r="F63" s="53" t="s">
        <v>1672</v>
      </c>
      <c r="G63" s="27"/>
      <c r="H63" s="1"/>
      <c r="I63" s="1"/>
      <c r="J63" s="1"/>
      <c r="K63" s="1"/>
      <c r="L63" s="1"/>
      <c r="M63" s="1"/>
      <c r="N63" s="1"/>
      <c r="O63" s="1"/>
      <c r="P63" s="1"/>
      <c r="Q63" s="1"/>
      <c r="R63" s="1"/>
      <c r="S63" s="1"/>
      <c r="T63" s="1"/>
      <c r="U63" s="1"/>
      <c r="V63" s="1"/>
      <c r="W63" s="1"/>
      <c r="X63" s="1"/>
    </row>
    <row r="64" spans="1:24" ht="30" customHeight="1" x14ac:dyDescent="0.25">
      <c r="A64" s="51" t="s">
        <v>1074</v>
      </c>
      <c r="B64" s="54" t="s">
        <v>1611</v>
      </c>
      <c r="C64" s="57">
        <v>310</v>
      </c>
      <c r="D64" s="48">
        <f>VLOOKUP(Tablo6[[#This Row],[İndirim
Kodu]],'İndirim Oranları'!D:E,2,0)</f>
        <v>0</v>
      </c>
      <c r="E64" s="52">
        <f>+Tablo6[[#This Row],[Liste Fiyatı]]*(1-Tablo6[[#This Row],[İndirim
Oranı]])</f>
        <v>310</v>
      </c>
      <c r="F64" s="53" t="s">
        <v>1672</v>
      </c>
      <c r="G64" s="27"/>
      <c r="H64" s="1"/>
      <c r="I64" s="1"/>
      <c r="J64" s="1"/>
      <c r="K64" s="1"/>
      <c r="L64" s="1"/>
      <c r="M64" s="1"/>
      <c r="N64" s="1"/>
      <c r="O64" s="1"/>
      <c r="P64" s="1"/>
      <c r="Q64" s="1"/>
      <c r="R64" s="1"/>
      <c r="S64" s="1"/>
      <c r="T64" s="1"/>
      <c r="U64" s="1"/>
      <c r="V64" s="1"/>
      <c r="W64" s="1"/>
      <c r="X64" s="1"/>
    </row>
    <row r="65" spans="1:24" ht="30" customHeight="1" x14ac:dyDescent="0.25">
      <c r="A65" s="51" t="s">
        <v>1075</v>
      </c>
      <c r="B65" s="54" t="s">
        <v>1612</v>
      </c>
      <c r="C65" s="57">
        <v>260</v>
      </c>
      <c r="D65" s="48">
        <f>VLOOKUP(Tablo6[[#This Row],[İndirim
Kodu]],'İndirim Oranları'!D:E,2,0)</f>
        <v>0</v>
      </c>
      <c r="E65" s="52">
        <f>+Tablo6[[#This Row],[Liste Fiyatı]]*(1-Tablo6[[#This Row],[İndirim
Oranı]])</f>
        <v>260</v>
      </c>
      <c r="F65" s="53" t="s">
        <v>1672</v>
      </c>
      <c r="G65" s="27"/>
      <c r="H65" s="1"/>
      <c r="I65" s="1"/>
      <c r="J65" s="1"/>
      <c r="K65" s="1"/>
      <c r="L65" s="1"/>
      <c r="M65" s="1"/>
      <c r="N65" s="1"/>
      <c r="O65" s="1"/>
      <c r="P65" s="1"/>
      <c r="Q65" s="1"/>
      <c r="R65" s="1"/>
      <c r="S65" s="1"/>
      <c r="T65" s="1"/>
      <c r="U65" s="1"/>
      <c r="V65" s="1"/>
      <c r="W65" s="1"/>
      <c r="X65" s="1"/>
    </row>
    <row r="66" spans="1:24" ht="30" customHeight="1" x14ac:dyDescent="0.25">
      <c r="A66" s="51" t="s">
        <v>1076</v>
      </c>
      <c r="B66" s="54" t="s">
        <v>1613</v>
      </c>
      <c r="C66" s="57">
        <v>320</v>
      </c>
      <c r="D66" s="48">
        <f>VLOOKUP(Tablo6[[#This Row],[İndirim
Kodu]],'İndirim Oranları'!D:E,2,0)</f>
        <v>0</v>
      </c>
      <c r="E66" s="52">
        <f>+Tablo6[[#This Row],[Liste Fiyatı]]*(1-Tablo6[[#This Row],[İndirim
Oranı]])</f>
        <v>320</v>
      </c>
      <c r="F66" s="53" t="s">
        <v>1672</v>
      </c>
      <c r="G66" s="27"/>
      <c r="H66" s="1"/>
      <c r="I66" s="1"/>
      <c r="J66" s="1"/>
      <c r="K66" s="1"/>
      <c r="L66" s="1"/>
      <c r="M66" s="1"/>
      <c r="N66" s="1"/>
      <c r="O66" s="1"/>
      <c r="P66" s="1"/>
      <c r="Q66" s="1"/>
      <c r="R66" s="1"/>
      <c r="S66" s="1"/>
      <c r="T66" s="1"/>
      <c r="U66" s="1"/>
      <c r="V66" s="1"/>
      <c r="W66" s="1"/>
      <c r="X66" s="1"/>
    </row>
    <row r="67" spans="1:24" ht="30" customHeight="1" x14ac:dyDescent="0.25">
      <c r="A67" s="51" t="s">
        <v>1077</v>
      </c>
      <c r="B67" s="54" t="s">
        <v>1614</v>
      </c>
      <c r="C67" s="57">
        <v>330</v>
      </c>
      <c r="D67" s="48">
        <f>VLOOKUP(Tablo6[[#This Row],[İndirim
Kodu]],'İndirim Oranları'!D:E,2,0)</f>
        <v>0</v>
      </c>
      <c r="E67" s="52">
        <f>+Tablo6[[#This Row],[Liste Fiyatı]]*(1-Tablo6[[#This Row],[İndirim
Oranı]])</f>
        <v>330</v>
      </c>
      <c r="F67" s="53" t="s">
        <v>1672</v>
      </c>
      <c r="G67" s="27"/>
      <c r="H67" s="1"/>
      <c r="I67" s="1"/>
      <c r="J67" s="1"/>
      <c r="K67" s="1"/>
      <c r="L67" s="1"/>
      <c r="M67" s="1"/>
      <c r="N67" s="1"/>
      <c r="O67" s="1"/>
      <c r="P67" s="1"/>
      <c r="Q67" s="1"/>
      <c r="R67" s="1"/>
      <c r="S67" s="1"/>
      <c r="T67" s="1"/>
      <c r="U67" s="1"/>
      <c r="V67" s="1"/>
      <c r="W67" s="1"/>
      <c r="X67" s="1"/>
    </row>
    <row r="68" spans="1:24" ht="30" customHeight="1" x14ac:dyDescent="0.25">
      <c r="A68" s="51" t="s">
        <v>1078</v>
      </c>
      <c r="B68" s="54" t="s">
        <v>1615</v>
      </c>
      <c r="C68" s="57">
        <v>260</v>
      </c>
      <c r="D68" s="48">
        <f>VLOOKUP(Tablo6[[#This Row],[İndirim
Kodu]],'İndirim Oranları'!D:E,2,0)</f>
        <v>0</v>
      </c>
      <c r="E68" s="52">
        <f>+Tablo6[[#This Row],[Liste Fiyatı]]*(1-Tablo6[[#This Row],[İndirim
Oranı]])</f>
        <v>260</v>
      </c>
      <c r="F68" s="53" t="s">
        <v>1672</v>
      </c>
      <c r="G68" s="27"/>
      <c r="H68" s="1"/>
      <c r="I68" s="1"/>
      <c r="J68" s="1"/>
      <c r="K68" s="1"/>
      <c r="L68" s="1"/>
      <c r="M68" s="1"/>
      <c r="N68" s="1"/>
      <c r="O68" s="1"/>
      <c r="P68" s="1"/>
      <c r="Q68" s="1"/>
      <c r="R68" s="1"/>
      <c r="S68" s="1"/>
      <c r="T68" s="1"/>
      <c r="U68" s="1"/>
      <c r="V68" s="1"/>
      <c r="W68" s="1"/>
      <c r="X68" s="1"/>
    </row>
    <row r="69" spans="1:24" ht="30" customHeight="1" x14ac:dyDescent="0.25">
      <c r="A69" s="51" t="s">
        <v>1079</v>
      </c>
      <c r="B69" s="54" t="s">
        <v>1616</v>
      </c>
      <c r="C69" s="57">
        <v>280</v>
      </c>
      <c r="D69" s="48">
        <f>VLOOKUP(Tablo6[[#This Row],[İndirim
Kodu]],'İndirim Oranları'!D:E,2,0)</f>
        <v>0</v>
      </c>
      <c r="E69" s="52">
        <f>+Tablo6[[#This Row],[Liste Fiyatı]]*(1-Tablo6[[#This Row],[İndirim
Oranı]])</f>
        <v>280</v>
      </c>
      <c r="F69" s="53" t="s">
        <v>1672</v>
      </c>
      <c r="G69" s="27"/>
      <c r="H69" s="1"/>
      <c r="I69" s="1"/>
      <c r="J69" s="1"/>
      <c r="K69" s="1"/>
      <c r="L69" s="1"/>
      <c r="M69" s="1"/>
      <c r="N69" s="1"/>
      <c r="O69" s="1"/>
      <c r="P69" s="1"/>
      <c r="Q69" s="1"/>
      <c r="R69" s="1"/>
      <c r="S69" s="1"/>
      <c r="T69" s="1"/>
      <c r="U69" s="1"/>
      <c r="V69" s="1"/>
      <c r="W69" s="1"/>
      <c r="X69" s="1"/>
    </row>
    <row r="70" spans="1:24" ht="30" customHeight="1" x14ac:dyDescent="0.25">
      <c r="A70" s="51" t="s">
        <v>1080</v>
      </c>
      <c r="B70" s="54" t="s">
        <v>1617</v>
      </c>
      <c r="C70" s="57">
        <v>330</v>
      </c>
      <c r="D70" s="48">
        <f>VLOOKUP(Tablo6[[#This Row],[İndirim
Kodu]],'İndirim Oranları'!D:E,2,0)</f>
        <v>0</v>
      </c>
      <c r="E70" s="52">
        <f>+Tablo6[[#This Row],[Liste Fiyatı]]*(1-Tablo6[[#This Row],[İndirim
Oranı]])</f>
        <v>330</v>
      </c>
      <c r="F70" s="53" t="s">
        <v>1672</v>
      </c>
      <c r="G70" s="27"/>
      <c r="H70" s="1"/>
      <c r="I70" s="1"/>
      <c r="J70" s="1"/>
      <c r="K70" s="1"/>
      <c r="L70" s="1"/>
      <c r="M70" s="1"/>
      <c r="N70" s="1"/>
      <c r="O70" s="1"/>
      <c r="P70" s="1"/>
      <c r="Q70" s="1"/>
      <c r="R70" s="1"/>
      <c r="S70" s="1"/>
      <c r="T70" s="1"/>
      <c r="U70" s="1"/>
      <c r="V70" s="1"/>
      <c r="W70" s="1"/>
      <c r="X70" s="1"/>
    </row>
    <row r="71" spans="1:24" ht="30" customHeight="1" x14ac:dyDescent="0.25">
      <c r="A71" s="51" t="s">
        <v>1081</v>
      </c>
      <c r="B71" s="54" t="s">
        <v>1618</v>
      </c>
      <c r="C71" s="57">
        <v>310</v>
      </c>
      <c r="D71" s="48">
        <f>VLOOKUP(Tablo6[[#This Row],[İndirim
Kodu]],'İndirim Oranları'!D:E,2,0)</f>
        <v>0</v>
      </c>
      <c r="E71" s="52">
        <f>+Tablo6[[#This Row],[Liste Fiyatı]]*(1-Tablo6[[#This Row],[İndirim
Oranı]])</f>
        <v>310</v>
      </c>
      <c r="F71" s="53" t="s">
        <v>1672</v>
      </c>
      <c r="G71" s="27"/>
      <c r="H71" s="1"/>
      <c r="I71" s="1"/>
      <c r="J71" s="1"/>
      <c r="K71" s="1"/>
      <c r="L71" s="1"/>
      <c r="M71" s="1"/>
      <c r="N71" s="1"/>
      <c r="O71" s="1"/>
      <c r="P71" s="1"/>
      <c r="Q71" s="1"/>
      <c r="R71" s="1"/>
      <c r="S71" s="1"/>
      <c r="T71" s="1"/>
      <c r="U71" s="1"/>
      <c r="V71" s="1"/>
      <c r="W71" s="1"/>
      <c r="X71" s="1"/>
    </row>
    <row r="72" spans="1:24" ht="30" customHeight="1" x14ac:dyDescent="0.25">
      <c r="A72" s="51" t="s">
        <v>1082</v>
      </c>
      <c r="B72" s="54" t="s">
        <v>1619</v>
      </c>
      <c r="C72" s="57">
        <v>310</v>
      </c>
      <c r="D72" s="48">
        <f>VLOOKUP(Tablo6[[#This Row],[İndirim
Kodu]],'İndirim Oranları'!D:E,2,0)</f>
        <v>0</v>
      </c>
      <c r="E72" s="52">
        <f>+Tablo6[[#This Row],[Liste Fiyatı]]*(1-Tablo6[[#This Row],[İndirim
Oranı]])</f>
        <v>310</v>
      </c>
      <c r="F72" s="53" t="s">
        <v>1672</v>
      </c>
      <c r="G72" s="27"/>
      <c r="H72" s="1"/>
      <c r="I72" s="1"/>
      <c r="J72" s="1"/>
      <c r="K72" s="1"/>
      <c r="L72" s="1"/>
      <c r="M72" s="1"/>
      <c r="N72" s="1"/>
      <c r="O72" s="1"/>
      <c r="P72" s="1"/>
      <c r="Q72" s="1"/>
      <c r="R72" s="1"/>
      <c r="S72" s="1"/>
      <c r="T72" s="1"/>
      <c r="U72" s="1"/>
      <c r="V72" s="1"/>
      <c r="W72" s="1"/>
      <c r="X72" s="1"/>
    </row>
    <row r="73" spans="1:24" ht="30" customHeight="1" x14ac:dyDescent="0.25">
      <c r="A73" s="51" t="s">
        <v>1083</v>
      </c>
      <c r="B73" s="54" t="s">
        <v>1620</v>
      </c>
      <c r="C73" s="57">
        <v>260</v>
      </c>
      <c r="D73" s="48">
        <f>VLOOKUP(Tablo6[[#This Row],[İndirim
Kodu]],'İndirim Oranları'!D:E,2,0)</f>
        <v>0</v>
      </c>
      <c r="E73" s="52">
        <f>+Tablo6[[#This Row],[Liste Fiyatı]]*(1-Tablo6[[#This Row],[İndirim
Oranı]])</f>
        <v>260</v>
      </c>
      <c r="F73" s="53" t="s">
        <v>1672</v>
      </c>
      <c r="G73" s="27"/>
      <c r="H73" s="1"/>
      <c r="I73" s="1"/>
      <c r="J73" s="1"/>
      <c r="K73" s="1"/>
      <c r="L73" s="1"/>
      <c r="M73" s="1"/>
      <c r="N73" s="1"/>
      <c r="O73" s="1"/>
      <c r="P73" s="1"/>
      <c r="Q73" s="1"/>
      <c r="R73" s="1"/>
      <c r="S73" s="1"/>
      <c r="T73" s="1"/>
      <c r="U73" s="1"/>
      <c r="V73" s="1"/>
      <c r="W73" s="1"/>
      <c r="X73" s="1"/>
    </row>
    <row r="74" spans="1:24" ht="30" customHeight="1" x14ac:dyDescent="0.25">
      <c r="A74" s="51" t="s">
        <v>1084</v>
      </c>
      <c r="B74" s="54" t="s">
        <v>1621</v>
      </c>
      <c r="C74" s="57">
        <v>210</v>
      </c>
      <c r="D74" s="48">
        <f>VLOOKUP(Tablo6[[#This Row],[İndirim
Kodu]],'İndirim Oranları'!D:E,2,0)</f>
        <v>0</v>
      </c>
      <c r="E74" s="52">
        <f>+Tablo6[[#This Row],[Liste Fiyatı]]*(1-Tablo6[[#This Row],[İndirim
Oranı]])</f>
        <v>210</v>
      </c>
      <c r="F74" s="53" t="s">
        <v>1672</v>
      </c>
      <c r="G74" s="27"/>
      <c r="H74" s="1"/>
      <c r="I74" s="1"/>
      <c r="J74" s="1"/>
      <c r="K74" s="1"/>
      <c r="L74" s="1"/>
      <c r="M74" s="1"/>
      <c r="N74" s="1"/>
      <c r="O74" s="1"/>
      <c r="P74" s="1"/>
      <c r="Q74" s="1"/>
      <c r="R74" s="1"/>
      <c r="S74" s="1"/>
      <c r="T74" s="1"/>
      <c r="U74" s="1"/>
      <c r="V74" s="1"/>
      <c r="W74" s="1"/>
      <c r="X74" s="1"/>
    </row>
    <row r="75" spans="1:24" ht="30" customHeight="1" x14ac:dyDescent="0.25">
      <c r="A75" s="51" t="s">
        <v>1085</v>
      </c>
      <c r="B75" s="54" t="s">
        <v>1622</v>
      </c>
      <c r="C75" s="57">
        <v>320</v>
      </c>
      <c r="D75" s="48">
        <f>VLOOKUP(Tablo6[[#This Row],[İndirim
Kodu]],'İndirim Oranları'!D:E,2,0)</f>
        <v>0</v>
      </c>
      <c r="E75" s="52">
        <f>+Tablo6[[#This Row],[Liste Fiyatı]]*(1-Tablo6[[#This Row],[İndirim
Oranı]])</f>
        <v>320</v>
      </c>
      <c r="F75" s="53" t="s">
        <v>1672</v>
      </c>
      <c r="G75" s="27"/>
      <c r="H75" s="1"/>
      <c r="I75" s="1"/>
      <c r="J75" s="1"/>
      <c r="K75" s="1"/>
      <c r="L75" s="1"/>
      <c r="M75" s="1"/>
      <c r="N75" s="1"/>
      <c r="O75" s="1"/>
      <c r="P75" s="1"/>
      <c r="Q75" s="1"/>
      <c r="R75" s="1"/>
      <c r="S75" s="1"/>
      <c r="T75" s="1"/>
      <c r="U75" s="1"/>
      <c r="V75" s="1"/>
      <c r="W75" s="1"/>
      <c r="X75" s="1"/>
    </row>
    <row r="76" spans="1:24" ht="30" customHeight="1" x14ac:dyDescent="0.25">
      <c r="A76" s="51" t="s">
        <v>1086</v>
      </c>
      <c r="B76" s="54" t="s">
        <v>1623</v>
      </c>
      <c r="C76" s="57">
        <v>320</v>
      </c>
      <c r="D76" s="48">
        <f>VLOOKUP(Tablo6[[#This Row],[İndirim
Kodu]],'İndirim Oranları'!D:E,2,0)</f>
        <v>0</v>
      </c>
      <c r="E76" s="52">
        <f>+Tablo6[[#This Row],[Liste Fiyatı]]*(1-Tablo6[[#This Row],[İndirim
Oranı]])</f>
        <v>320</v>
      </c>
      <c r="F76" s="53" t="s">
        <v>1672</v>
      </c>
      <c r="G76" s="27"/>
      <c r="H76" s="1"/>
      <c r="I76" s="1"/>
      <c r="J76" s="1"/>
      <c r="K76" s="1"/>
      <c r="L76" s="1"/>
      <c r="M76" s="1"/>
      <c r="N76" s="1"/>
      <c r="O76" s="1"/>
      <c r="P76" s="1"/>
      <c r="Q76" s="1"/>
      <c r="R76" s="1"/>
      <c r="S76" s="1"/>
      <c r="T76" s="1"/>
      <c r="U76" s="1"/>
      <c r="V76" s="1"/>
      <c r="W76" s="1"/>
      <c r="X76" s="1"/>
    </row>
    <row r="77" spans="1:24" ht="30" customHeight="1" x14ac:dyDescent="0.25">
      <c r="A77" s="51" t="s">
        <v>1087</v>
      </c>
      <c r="B77" s="54" t="s">
        <v>1624</v>
      </c>
      <c r="C77" s="57">
        <v>320</v>
      </c>
      <c r="D77" s="48">
        <f>VLOOKUP(Tablo6[[#This Row],[İndirim
Kodu]],'İndirim Oranları'!D:E,2,0)</f>
        <v>0</v>
      </c>
      <c r="E77" s="52">
        <f>+Tablo6[[#This Row],[Liste Fiyatı]]*(1-Tablo6[[#This Row],[İndirim
Oranı]])</f>
        <v>320</v>
      </c>
      <c r="F77" s="53" t="s">
        <v>1672</v>
      </c>
      <c r="G77" s="27"/>
      <c r="H77" s="1"/>
      <c r="I77" s="1"/>
      <c r="J77" s="1"/>
      <c r="K77" s="1"/>
      <c r="L77" s="1"/>
      <c r="M77" s="1"/>
      <c r="N77" s="1"/>
      <c r="O77" s="1"/>
      <c r="P77" s="1"/>
      <c r="Q77" s="1"/>
      <c r="R77" s="1"/>
      <c r="S77" s="1"/>
      <c r="T77" s="1"/>
      <c r="U77" s="1"/>
      <c r="V77" s="1"/>
      <c r="W77" s="1"/>
      <c r="X77" s="1"/>
    </row>
    <row r="78" spans="1:24" ht="30" customHeight="1" x14ac:dyDescent="0.25">
      <c r="A78" s="51" t="s">
        <v>1088</v>
      </c>
      <c r="B78" s="54" t="s">
        <v>1625</v>
      </c>
      <c r="C78" s="57">
        <v>310</v>
      </c>
      <c r="D78" s="48">
        <f>VLOOKUP(Tablo6[[#This Row],[İndirim
Kodu]],'İndirim Oranları'!D:E,2,0)</f>
        <v>0</v>
      </c>
      <c r="E78" s="52">
        <f>+Tablo6[[#This Row],[Liste Fiyatı]]*(1-Tablo6[[#This Row],[İndirim
Oranı]])</f>
        <v>310</v>
      </c>
      <c r="F78" s="53" t="s">
        <v>1672</v>
      </c>
      <c r="G78" s="27"/>
      <c r="H78" s="1"/>
      <c r="I78" s="1"/>
      <c r="J78" s="1"/>
      <c r="K78" s="1"/>
      <c r="L78" s="1"/>
      <c r="M78" s="1"/>
      <c r="N78" s="1"/>
      <c r="O78" s="1"/>
      <c r="P78" s="1"/>
      <c r="Q78" s="1"/>
      <c r="R78" s="1"/>
      <c r="S78" s="1"/>
      <c r="T78" s="1"/>
      <c r="U78" s="1"/>
      <c r="V78" s="1"/>
      <c r="W78" s="1"/>
      <c r="X78" s="1"/>
    </row>
    <row r="79" spans="1:24" ht="30" customHeight="1" x14ac:dyDescent="0.25">
      <c r="A79" s="51" t="s">
        <v>1089</v>
      </c>
      <c r="B79" s="54" t="s">
        <v>1626</v>
      </c>
      <c r="C79" s="57">
        <v>340</v>
      </c>
      <c r="D79" s="48">
        <f>VLOOKUP(Tablo6[[#This Row],[İndirim
Kodu]],'İndirim Oranları'!D:E,2,0)</f>
        <v>0</v>
      </c>
      <c r="E79" s="52">
        <f>+Tablo6[[#This Row],[Liste Fiyatı]]*(1-Tablo6[[#This Row],[İndirim
Oranı]])</f>
        <v>340</v>
      </c>
      <c r="F79" s="53" t="s">
        <v>1672</v>
      </c>
      <c r="G79" s="27"/>
      <c r="H79" s="1"/>
      <c r="I79" s="1"/>
      <c r="J79" s="1"/>
      <c r="K79" s="1"/>
      <c r="L79" s="1"/>
      <c r="M79" s="1"/>
      <c r="N79" s="1"/>
      <c r="O79" s="1"/>
      <c r="P79" s="1"/>
      <c r="Q79" s="1"/>
      <c r="R79" s="1"/>
      <c r="S79" s="1"/>
      <c r="T79" s="1"/>
      <c r="U79" s="1"/>
      <c r="V79" s="1"/>
      <c r="W79" s="1"/>
      <c r="X79" s="1"/>
    </row>
    <row r="80" spans="1:24" ht="30" customHeight="1" x14ac:dyDescent="0.25">
      <c r="A80" s="51" t="s">
        <v>1090</v>
      </c>
      <c r="B80" s="54" t="s">
        <v>1627</v>
      </c>
      <c r="C80" s="57">
        <v>230</v>
      </c>
      <c r="D80" s="48">
        <f>VLOOKUP(Tablo6[[#This Row],[İndirim
Kodu]],'İndirim Oranları'!D:E,2,0)</f>
        <v>0</v>
      </c>
      <c r="E80" s="52">
        <f>+Tablo6[[#This Row],[Liste Fiyatı]]*(1-Tablo6[[#This Row],[İndirim
Oranı]])</f>
        <v>230</v>
      </c>
      <c r="F80" s="53" t="s">
        <v>1672</v>
      </c>
      <c r="G80" s="27"/>
      <c r="H80" s="1"/>
      <c r="I80" s="1"/>
      <c r="J80" s="1"/>
      <c r="K80" s="1"/>
      <c r="L80" s="1"/>
      <c r="M80" s="1"/>
      <c r="N80" s="1"/>
      <c r="O80" s="1"/>
      <c r="P80" s="1"/>
      <c r="Q80" s="1"/>
      <c r="R80" s="1"/>
      <c r="S80" s="1"/>
      <c r="T80" s="1"/>
      <c r="U80" s="1"/>
      <c r="V80" s="1"/>
      <c r="W80" s="1"/>
      <c r="X80" s="1"/>
    </row>
    <row r="81" spans="1:24" ht="30" customHeight="1" x14ac:dyDescent="0.25">
      <c r="A81" s="51" t="s">
        <v>1091</v>
      </c>
      <c r="B81" s="54" t="s">
        <v>1628</v>
      </c>
      <c r="C81" s="57">
        <v>330</v>
      </c>
      <c r="D81" s="48">
        <f>VLOOKUP(Tablo6[[#This Row],[İndirim
Kodu]],'İndirim Oranları'!D:E,2,0)</f>
        <v>0</v>
      </c>
      <c r="E81" s="52">
        <f>+Tablo6[[#This Row],[Liste Fiyatı]]*(1-Tablo6[[#This Row],[İndirim
Oranı]])</f>
        <v>330</v>
      </c>
      <c r="F81" s="53" t="s">
        <v>1672</v>
      </c>
      <c r="G81" s="27"/>
      <c r="H81" s="1"/>
      <c r="I81" s="1"/>
      <c r="J81" s="1"/>
      <c r="K81" s="1"/>
      <c r="L81" s="1"/>
      <c r="M81" s="1"/>
      <c r="N81" s="1"/>
      <c r="O81" s="1"/>
      <c r="P81" s="1"/>
      <c r="Q81" s="1"/>
      <c r="R81" s="1"/>
      <c r="S81" s="1"/>
      <c r="T81" s="1"/>
      <c r="U81" s="1"/>
      <c r="V81" s="1"/>
      <c r="W81" s="1"/>
      <c r="X81" s="1"/>
    </row>
    <row r="82" spans="1:24" ht="30" customHeight="1" x14ac:dyDescent="0.25">
      <c r="A82" s="51" t="s">
        <v>1092</v>
      </c>
      <c r="B82" s="54" t="s">
        <v>1629</v>
      </c>
      <c r="C82" s="57">
        <v>230</v>
      </c>
      <c r="D82" s="48">
        <f>VLOOKUP(Tablo6[[#This Row],[İndirim
Kodu]],'İndirim Oranları'!D:E,2,0)</f>
        <v>0</v>
      </c>
      <c r="E82" s="52">
        <f>+Tablo6[[#This Row],[Liste Fiyatı]]*(1-Tablo6[[#This Row],[İndirim
Oranı]])</f>
        <v>230</v>
      </c>
      <c r="F82" s="53" t="s">
        <v>1672</v>
      </c>
      <c r="G82" s="27"/>
      <c r="H82" s="1"/>
      <c r="I82" s="1"/>
      <c r="J82" s="1"/>
      <c r="K82" s="1"/>
      <c r="L82" s="1"/>
      <c r="M82" s="1"/>
      <c r="N82" s="1"/>
      <c r="O82" s="1"/>
      <c r="P82" s="1"/>
      <c r="Q82" s="1"/>
      <c r="R82" s="1"/>
      <c r="S82" s="1"/>
      <c r="T82" s="1"/>
      <c r="U82" s="1"/>
      <c r="V82" s="1"/>
      <c r="W82" s="1"/>
      <c r="X82" s="1"/>
    </row>
    <row r="83" spans="1:24" ht="30" customHeight="1" x14ac:dyDescent="0.25">
      <c r="A83" s="51" t="s">
        <v>1093</v>
      </c>
      <c r="B83" s="54" t="s">
        <v>1630</v>
      </c>
      <c r="C83" s="57">
        <v>330</v>
      </c>
      <c r="D83" s="48">
        <f>VLOOKUP(Tablo6[[#This Row],[İndirim
Kodu]],'İndirim Oranları'!D:E,2,0)</f>
        <v>0</v>
      </c>
      <c r="E83" s="52">
        <f>+Tablo6[[#This Row],[Liste Fiyatı]]*(1-Tablo6[[#This Row],[İndirim
Oranı]])</f>
        <v>330</v>
      </c>
      <c r="F83" s="53" t="s">
        <v>1672</v>
      </c>
      <c r="G83" s="27"/>
      <c r="H83" s="1"/>
      <c r="I83" s="1"/>
      <c r="J83" s="1"/>
      <c r="K83" s="1"/>
      <c r="L83" s="1"/>
      <c r="M83" s="1"/>
      <c r="N83" s="1"/>
      <c r="O83" s="1"/>
      <c r="P83" s="1"/>
      <c r="Q83" s="1"/>
      <c r="R83" s="1"/>
      <c r="S83" s="1"/>
      <c r="T83" s="1"/>
      <c r="U83" s="1"/>
      <c r="V83" s="1"/>
      <c r="W83" s="1"/>
      <c r="X83" s="1"/>
    </row>
    <row r="84" spans="1:24" ht="30" customHeight="1" x14ac:dyDescent="0.25">
      <c r="A84" s="51" t="s">
        <v>1094</v>
      </c>
      <c r="B84" s="54" t="s">
        <v>1631</v>
      </c>
      <c r="C84" s="57">
        <v>350</v>
      </c>
      <c r="D84" s="48">
        <f>VLOOKUP(Tablo6[[#This Row],[İndirim
Kodu]],'İndirim Oranları'!D:E,2,0)</f>
        <v>0</v>
      </c>
      <c r="E84" s="52">
        <f>+Tablo6[[#This Row],[Liste Fiyatı]]*(1-Tablo6[[#This Row],[İndirim
Oranı]])</f>
        <v>350</v>
      </c>
      <c r="F84" s="53" t="s">
        <v>1672</v>
      </c>
      <c r="G84" s="27"/>
      <c r="H84" s="1"/>
      <c r="I84" s="1"/>
      <c r="J84" s="1"/>
      <c r="K84" s="1"/>
      <c r="L84" s="1"/>
      <c r="M84" s="1"/>
      <c r="N84" s="1"/>
      <c r="O84" s="1"/>
      <c r="P84" s="1"/>
      <c r="Q84" s="1"/>
      <c r="R84" s="1"/>
      <c r="S84" s="1"/>
      <c r="T84" s="1"/>
      <c r="U84" s="1"/>
      <c r="V84" s="1"/>
      <c r="W84" s="1"/>
      <c r="X84" s="1"/>
    </row>
    <row r="85" spans="1:24" ht="30" customHeight="1" x14ac:dyDescent="0.25">
      <c r="A85" s="51" t="s">
        <v>1095</v>
      </c>
      <c r="B85" s="54" t="s">
        <v>1632</v>
      </c>
      <c r="C85" s="57">
        <v>350</v>
      </c>
      <c r="D85" s="48">
        <f>VLOOKUP(Tablo6[[#This Row],[İndirim
Kodu]],'İndirim Oranları'!D:E,2,0)</f>
        <v>0</v>
      </c>
      <c r="E85" s="52">
        <f>+Tablo6[[#This Row],[Liste Fiyatı]]*(1-Tablo6[[#This Row],[İndirim
Oranı]])</f>
        <v>350</v>
      </c>
      <c r="F85" s="53" t="s">
        <v>1672</v>
      </c>
      <c r="G85" s="27"/>
      <c r="H85" s="1"/>
      <c r="I85" s="1"/>
      <c r="J85" s="1"/>
      <c r="K85" s="1"/>
      <c r="L85" s="1"/>
      <c r="M85" s="1"/>
      <c r="N85" s="1"/>
      <c r="O85" s="1"/>
      <c r="P85" s="1"/>
      <c r="Q85" s="1"/>
      <c r="R85" s="1"/>
      <c r="S85" s="1"/>
      <c r="T85" s="1"/>
      <c r="U85" s="1"/>
      <c r="V85" s="1"/>
      <c r="W85" s="1"/>
      <c r="X85" s="1"/>
    </row>
    <row r="86" spans="1:24" ht="30" customHeight="1" x14ac:dyDescent="0.25">
      <c r="A86" s="51" t="s">
        <v>1096</v>
      </c>
      <c r="B86" s="54" t="s">
        <v>1633</v>
      </c>
      <c r="C86" s="57">
        <v>330</v>
      </c>
      <c r="D86" s="48">
        <f>VLOOKUP(Tablo6[[#This Row],[İndirim
Kodu]],'İndirim Oranları'!D:E,2,0)</f>
        <v>0</v>
      </c>
      <c r="E86" s="52">
        <f>+Tablo6[[#This Row],[Liste Fiyatı]]*(1-Tablo6[[#This Row],[İndirim
Oranı]])</f>
        <v>330</v>
      </c>
      <c r="F86" s="53" t="s">
        <v>1672</v>
      </c>
      <c r="G86" s="27"/>
      <c r="H86" s="1"/>
      <c r="I86" s="1"/>
      <c r="J86" s="1"/>
      <c r="K86" s="1"/>
      <c r="L86" s="1"/>
      <c r="M86" s="1"/>
      <c r="N86" s="1"/>
      <c r="O86" s="1"/>
      <c r="P86" s="1"/>
      <c r="Q86" s="1"/>
      <c r="R86" s="1"/>
      <c r="S86" s="1"/>
      <c r="T86" s="1"/>
      <c r="U86" s="1"/>
      <c r="V86" s="1"/>
      <c r="W86" s="1"/>
      <c r="X86" s="1"/>
    </row>
    <row r="87" spans="1:24" ht="30" customHeight="1" x14ac:dyDescent="0.25">
      <c r="A87" s="51" t="s">
        <v>1097</v>
      </c>
      <c r="B87" s="54" t="s">
        <v>1634</v>
      </c>
      <c r="C87" s="57">
        <v>115</v>
      </c>
      <c r="D87" s="48">
        <f>VLOOKUP(Tablo6[[#This Row],[İndirim
Kodu]],'İndirim Oranları'!D:E,2,0)</f>
        <v>0</v>
      </c>
      <c r="E87" s="52">
        <f>+Tablo6[[#This Row],[Liste Fiyatı]]*(1-Tablo6[[#This Row],[İndirim
Oranı]])</f>
        <v>115</v>
      </c>
      <c r="F87" s="53" t="s">
        <v>1672</v>
      </c>
      <c r="G87" s="27"/>
      <c r="H87" s="1"/>
      <c r="I87" s="1"/>
      <c r="J87" s="1"/>
      <c r="K87" s="1"/>
      <c r="L87" s="1"/>
      <c r="M87" s="1"/>
      <c r="N87" s="1"/>
      <c r="O87" s="1"/>
      <c r="P87" s="1"/>
      <c r="Q87" s="1"/>
      <c r="R87" s="1"/>
      <c r="S87" s="1"/>
      <c r="T87" s="1"/>
      <c r="U87" s="1"/>
      <c r="V87" s="1"/>
      <c r="W87" s="1"/>
      <c r="X87" s="1"/>
    </row>
    <row r="88" spans="1:24" ht="30" customHeight="1" x14ac:dyDescent="0.25">
      <c r="A88" s="51" t="s">
        <v>1098</v>
      </c>
      <c r="B88" s="54" t="s">
        <v>1635</v>
      </c>
      <c r="C88" s="57">
        <v>155</v>
      </c>
      <c r="D88" s="48">
        <f>VLOOKUP(Tablo6[[#This Row],[İndirim
Kodu]],'İndirim Oranları'!D:E,2,0)</f>
        <v>0</v>
      </c>
      <c r="E88" s="52">
        <f>+Tablo6[[#This Row],[Liste Fiyatı]]*(1-Tablo6[[#This Row],[İndirim
Oranı]])</f>
        <v>155</v>
      </c>
      <c r="F88" s="53" t="s">
        <v>1672</v>
      </c>
      <c r="G88" s="27"/>
      <c r="H88" s="1"/>
      <c r="I88" s="1"/>
      <c r="J88" s="1"/>
      <c r="K88" s="1"/>
      <c r="L88" s="1"/>
      <c r="M88" s="1"/>
      <c r="N88" s="1"/>
      <c r="O88" s="1"/>
      <c r="P88" s="1"/>
      <c r="Q88" s="1"/>
      <c r="R88" s="1"/>
      <c r="S88" s="1"/>
      <c r="T88" s="1"/>
      <c r="U88" s="1"/>
      <c r="V88" s="1"/>
      <c r="W88" s="1"/>
      <c r="X88" s="1"/>
    </row>
    <row r="89" spans="1:24" ht="30" customHeight="1" x14ac:dyDescent="0.25">
      <c r="A89" s="51" t="s">
        <v>1099</v>
      </c>
      <c r="B89" s="54" t="s">
        <v>1636</v>
      </c>
      <c r="C89" s="57">
        <v>155</v>
      </c>
      <c r="D89" s="48">
        <f>VLOOKUP(Tablo6[[#This Row],[İndirim
Kodu]],'İndirim Oranları'!D:E,2,0)</f>
        <v>0</v>
      </c>
      <c r="E89" s="52">
        <f>+Tablo6[[#This Row],[Liste Fiyatı]]*(1-Tablo6[[#This Row],[İndirim
Oranı]])</f>
        <v>155</v>
      </c>
      <c r="F89" s="53" t="s">
        <v>1672</v>
      </c>
      <c r="G89" s="27"/>
      <c r="H89" s="1"/>
      <c r="I89" s="1"/>
      <c r="J89" s="1"/>
      <c r="K89" s="1"/>
      <c r="L89" s="1"/>
      <c r="M89" s="1"/>
      <c r="N89" s="1"/>
      <c r="O89" s="1"/>
      <c r="P89" s="1"/>
      <c r="Q89" s="1"/>
      <c r="R89" s="1"/>
      <c r="S89" s="1"/>
      <c r="T89" s="1"/>
      <c r="U89" s="1"/>
      <c r="V89" s="1"/>
      <c r="W89" s="1"/>
      <c r="X89" s="1"/>
    </row>
    <row r="90" spans="1:24" ht="30" customHeight="1" x14ac:dyDescent="0.25">
      <c r="A90" s="51" t="s">
        <v>1100</v>
      </c>
      <c r="B90" s="54" t="s">
        <v>1637</v>
      </c>
      <c r="C90" s="57">
        <v>165</v>
      </c>
      <c r="D90" s="48">
        <f>VLOOKUP(Tablo6[[#This Row],[İndirim
Kodu]],'İndirim Oranları'!D:E,2,0)</f>
        <v>0</v>
      </c>
      <c r="E90" s="52">
        <f>+Tablo6[[#This Row],[Liste Fiyatı]]*(1-Tablo6[[#This Row],[İndirim
Oranı]])</f>
        <v>165</v>
      </c>
      <c r="F90" s="53" t="s">
        <v>1672</v>
      </c>
      <c r="G90" s="27"/>
      <c r="H90" s="1"/>
      <c r="I90" s="1"/>
      <c r="J90" s="1"/>
      <c r="K90" s="1"/>
      <c r="L90" s="1"/>
      <c r="M90" s="1"/>
      <c r="N90" s="1"/>
      <c r="O90" s="1"/>
      <c r="P90" s="1"/>
      <c r="Q90" s="1"/>
      <c r="R90" s="1"/>
      <c r="S90" s="1"/>
      <c r="T90" s="1"/>
      <c r="U90" s="1"/>
      <c r="V90" s="1"/>
      <c r="W90" s="1"/>
      <c r="X90" s="1"/>
    </row>
    <row r="91" spans="1:24" ht="30" customHeight="1" x14ac:dyDescent="0.25">
      <c r="A91" s="51" t="s">
        <v>1101</v>
      </c>
      <c r="B91" s="54" t="s">
        <v>1638</v>
      </c>
      <c r="C91" s="57">
        <v>155</v>
      </c>
      <c r="D91" s="48">
        <f>VLOOKUP(Tablo6[[#This Row],[İndirim
Kodu]],'İndirim Oranları'!D:E,2,0)</f>
        <v>0</v>
      </c>
      <c r="E91" s="52">
        <f>+Tablo6[[#This Row],[Liste Fiyatı]]*(1-Tablo6[[#This Row],[İndirim
Oranı]])</f>
        <v>155</v>
      </c>
      <c r="F91" s="53" t="s">
        <v>1672</v>
      </c>
      <c r="G91" s="27"/>
      <c r="H91" s="1"/>
      <c r="I91" s="1"/>
      <c r="J91" s="1"/>
      <c r="K91" s="1"/>
      <c r="L91" s="1"/>
      <c r="M91" s="1"/>
      <c r="N91" s="1"/>
      <c r="O91" s="1"/>
      <c r="P91" s="1"/>
      <c r="Q91" s="1"/>
      <c r="R91" s="1"/>
      <c r="S91" s="1"/>
      <c r="T91" s="1"/>
      <c r="U91" s="1"/>
      <c r="V91" s="1"/>
      <c r="W91" s="1"/>
      <c r="X91" s="1"/>
    </row>
    <row r="92" spans="1:24" ht="30" customHeight="1" x14ac:dyDescent="0.25">
      <c r="A92" s="51" t="s">
        <v>1102</v>
      </c>
      <c r="B92" s="54" t="s">
        <v>1639</v>
      </c>
      <c r="C92" s="57">
        <v>155</v>
      </c>
      <c r="D92" s="48">
        <f>VLOOKUP(Tablo6[[#This Row],[İndirim
Kodu]],'İndirim Oranları'!D:E,2,0)</f>
        <v>0</v>
      </c>
      <c r="E92" s="52">
        <f>+Tablo6[[#This Row],[Liste Fiyatı]]*(1-Tablo6[[#This Row],[İndirim
Oranı]])</f>
        <v>155</v>
      </c>
      <c r="F92" s="53" t="s">
        <v>1672</v>
      </c>
      <c r="G92" s="27"/>
      <c r="H92" s="1"/>
      <c r="I92" s="1"/>
      <c r="J92" s="1"/>
      <c r="K92" s="1"/>
      <c r="L92" s="1"/>
      <c r="M92" s="1"/>
      <c r="N92" s="1"/>
      <c r="O92" s="1"/>
      <c r="P92" s="1"/>
      <c r="Q92" s="1"/>
      <c r="R92" s="1"/>
      <c r="S92" s="1"/>
      <c r="T92" s="1"/>
      <c r="U92" s="1"/>
      <c r="V92" s="1"/>
      <c r="W92" s="1"/>
      <c r="X92" s="1"/>
    </row>
    <row r="93" spans="1:24" ht="30" customHeight="1" x14ac:dyDescent="0.25">
      <c r="A93" s="51" t="s">
        <v>1103</v>
      </c>
      <c r="B93" s="54" t="s">
        <v>1640</v>
      </c>
      <c r="C93" s="57">
        <v>155</v>
      </c>
      <c r="D93" s="48">
        <f>VLOOKUP(Tablo6[[#This Row],[İndirim
Kodu]],'İndirim Oranları'!D:E,2,0)</f>
        <v>0</v>
      </c>
      <c r="E93" s="52">
        <f>+Tablo6[[#This Row],[Liste Fiyatı]]*(1-Tablo6[[#This Row],[İndirim
Oranı]])</f>
        <v>155</v>
      </c>
      <c r="F93" s="53" t="s">
        <v>1672</v>
      </c>
      <c r="G93" s="27"/>
      <c r="H93" s="1"/>
      <c r="I93" s="1"/>
      <c r="J93" s="1"/>
      <c r="K93" s="1"/>
      <c r="L93" s="1"/>
      <c r="M93" s="1"/>
      <c r="N93" s="1"/>
      <c r="O93" s="1"/>
      <c r="P93" s="1"/>
      <c r="Q93" s="1"/>
      <c r="R93" s="1"/>
      <c r="S93" s="1"/>
      <c r="T93" s="1"/>
      <c r="U93" s="1"/>
      <c r="V93" s="1"/>
      <c r="W93" s="1"/>
      <c r="X93" s="1"/>
    </row>
    <row r="94" spans="1:24" ht="30" customHeight="1" x14ac:dyDescent="0.25">
      <c r="A94" s="51" t="s">
        <v>1104</v>
      </c>
      <c r="B94" s="54" t="s">
        <v>1641</v>
      </c>
      <c r="C94" s="57">
        <v>155</v>
      </c>
      <c r="D94" s="48">
        <f>VLOOKUP(Tablo6[[#This Row],[İndirim
Kodu]],'İndirim Oranları'!D:E,2,0)</f>
        <v>0</v>
      </c>
      <c r="E94" s="52">
        <f>+Tablo6[[#This Row],[Liste Fiyatı]]*(1-Tablo6[[#This Row],[İndirim
Oranı]])</f>
        <v>155</v>
      </c>
      <c r="F94" s="53" t="s">
        <v>1672</v>
      </c>
      <c r="G94" s="27"/>
      <c r="H94" s="1"/>
      <c r="I94" s="1"/>
      <c r="J94" s="1"/>
      <c r="K94" s="1"/>
      <c r="L94" s="1"/>
      <c r="M94" s="1"/>
      <c r="N94" s="1"/>
      <c r="O94" s="1"/>
      <c r="P94" s="1"/>
      <c r="Q94" s="1"/>
      <c r="R94" s="1"/>
      <c r="S94" s="1"/>
      <c r="T94" s="1"/>
      <c r="U94" s="1"/>
      <c r="V94" s="1"/>
      <c r="W94" s="1"/>
      <c r="X94" s="1"/>
    </row>
    <row r="95" spans="1:24" ht="30" customHeight="1" x14ac:dyDescent="0.25">
      <c r="A95" s="51" t="s">
        <v>1105</v>
      </c>
      <c r="B95" s="54" t="s">
        <v>1642</v>
      </c>
      <c r="C95" s="57">
        <v>115</v>
      </c>
      <c r="D95" s="48">
        <f>VLOOKUP(Tablo6[[#This Row],[İndirim
Kodu]],'İndirim Oranları'!D:E,2,0)</f>
        <v>0</v>
      </c>
      <c r="E95" s="52">
        <f>+Tablo6[[#This Row],[Liste Fiyatı]]*(1-Tablo6[[#This Row],[İndirim
Oranı]])</f>
        <v>115</v>
      </c>
      <c r="F95" s="53" t="s">
        <v>1672</v>
      </c>
      <c r="G95" s="27"/>
      <c r="H95" s="1"/>
      <c r="I95" s="1"/>
      <c r="J95" s="1"/>
      <c r="K95" s="1"/>
      <c r="L95" s="1"/>
      <c r="M95" s="1"/>
      <c r="N95" s="1"/>
      <c r="O95" s="1"/>
      <c r="P95" s="1"/>
      <c r="Q95" s="1"/>
      <c r="R95" s="1"/>
      <c r="S95" s="1"/>
      <c r="T95" s="1"/>
      <c r="U95" s="1"/>
      <c r="V95" s="1"/>
      <c r="W95" s="1"/>
      <c r="X95" s="1"/>
    </row>
    <row r="96" spans="1:24" ht="30" customHeight="1" x14ac:dyDescent="0.25">
      <c r="A96" s="51" t="s">
        <v>1106</v>
      </c>
      <c r="B96" s="54" t="s">
        <v>1643</v>
      </c>
      <c r="C96" s="57">
        <v>165</v>
      </c>
      <c r="D96" s="48">
        <f>VLOOKUP(Tablo6[[#This Row],[İndirim
Kodu]],'İndirim Oranları'!D:E,2,0)</f>
        <v>0</v>
      </c>
      <c r="E96" s="52">
        <f>+Tablo6[[#This Row],[Liste Fiyatı]]*(1-Tablo6[[#This Row],[İndirim
Oranı]])</f>
        <v>165</v>
      </c>
      <c r="F96" s="53" t="s">
        <v>1672</v>
      </c>
      <c r="G96" s="27"/>
      <c r="H96" s="1"/>
      <c r="I96" s="1"/>
      <c r="J96" s="1"/>
      <c r="K96" s="1"/>
      <c r="L96" s="1"/>
      <c r="M96" s="1"/>
      <c r="N96" s="1"/>
      <c r="O96" s="1"/>
      <c r="P96" s="1"/>
      <c r="Q96" s="1"/>
      <c r="R96" s="1"/>
      <c r="S96" s="1"/>
      <c r="T96" s="1"/>
      <c r="U96" s="1"/>
      <c r="V96" s="1"/>
      <c r="W96" s="1"/>
      <c r="X96" s="1"/>
    </row>
    <row r="97" spans="1:24" ht="30" customHeight="1" x14ac:dyDescent="0.25">
      <c r="A97" s="51" t="s">
        <v>1107</v>
      </c>
      <c r="B97" s="54" t="s">
        <v>1644</v>
      </c>
      <c r="C97" s="57">
        <v>155</v>
      </c>
      <c r="D97" s="48">
        <f>VLOOKUP(Tablo6[[#This Row],[İndirim
Kodu]],'İndirim Oranları'!D:E,2,0)</f>
        <v>0</v>
      </c>
      <c r="E97" s="52">
        <f>+Tablo6[[#This Row],[Liste Fiyatı]]*(1-Tablo6[[#This Row],[İndirim
Oranı]])</f>
        <v>155</v>
      </c>
      <c r="F97" s="53" t="s">
        <v>1672</v>
      </c>
      <c r="G97" s="27"/>
      <c r="H97" s="1"/>
      <c r="I97" s="1"/>
      <c r="J97" s="1"/>
      <c r="K97" s="1"/>
      <c r="L97" s="1"/>
      <c r="M97" s="1"/>
      <c r="N97" s="1"/>
      <c r="O97" s="1"/>
      <c r="P97" s="1"/>
      <c r="Q97" s="1"/>
      <c r="R97" s="1"/>
      <c r="S97" s="1"/>
      <c r="T97" s="1"/>
      <c r="U97" s="1"/>
      <c r="V97" s="1"/>
      <c r="W97" s="1"/>
      <c r="X97" s="1"/>
    </row>
    <row r="98" spans="1:24" ht="30" customHeight="1" x14ac:dyDescent="0.25">
      <c r="A98" s="58" t="s">
        <v>1108</v>
      </c>
      <c r="B98" s="54" t="s">
        <v>1645</v>
      </c>
      <c r="C98" s="57">
        <v>55</v>
      </c>
      <c r="D98" s="48">
        <f>VLOOKUP(Tablo6[[#This Row],[İndirim
Kodu]],'İndirim Oranları'!D:E,2,0)</f>
        <v>0</v>
      </c>
      <c r="E98" s="52">
        <f>+Tablo6[[#This Row],[Liste Fiyatı]]*(1-Tablo6[[#This Row],[İndirim
Oranı]])</f>
        <v>55</v>
      </c>
      <c r="F98" s="53" t="s">
        <v>1672</v>
      </c>
      <c r="G98" s="27"/>
      <c r="H98" s="1"/>
      <c r="I98" s="1"/>
      <c r="J98" s="1"/>
      <c r="K98" s="1"/>
      <c r="L98" s="1"/>
      <c r="M98" s="1"/>
      <c r="N98" s="1"/>
      <c r="O98" s="1"/>
      <c r="P98" s="1"/>
      <c r="Q98" s="1"/>
      <c r="R98" s="1"/>
      <c r="S98" s="1"/>
      <c r="T98" s="1"/>
      <c r="U98" s="1"/>
      <c r="V98" s="1"/>
      <c r="W98" s="1"/>
      <c r="X98" s="1"/>
    </row>
    <row r="99" spans="1:24" x14ac:dyDescent="0.25">
      <c r="A99" s="28"/>
      <c r="B99" s="28"/>
      <c r="C99" s="29"/>
      <c r="D99" s="30"/>
      <c r="E99" s="31"/>
      <c r="F99" s="32"/>
      <c r="G99" s="27"/>
      <c r="H99" s="1"/>
      <c r="I99" s="1"/>
      <c r="J99" s="1"/>
      <c r="K99" s="1"/>
      <c r="L99" s="1"/>
      <c r="M99" s="1"/>
      <c r="N99" s="1"/>
      <c r="O99" s="1"/>
      <c r="P99" s="1"/>
      <c r="Q99" s="1"/>
      <c r="R99" s="1"/>
      <c r="S99" s="1"/>
      <c r="T99" s="1"/>
      <c r="U99" s="1"/>
      <c r="V99" s="1"/>
      <c r="W99" s="1"/>
      <c r="X99" s="1"/>
    </row>
    <row r="100" spans="1:24" x14ac:dyDescent="0.25">
      <c r="G100" s="1"/>
      <c r="H100" s="1"/>
      <c r="I100" s="1"/>
      <c r="J100" s="1"/>
      <c r="K100" s="1"/>
      <c r="L100" s="1"/>
      <c r="M100" s="1"/>
      <c r="N100" s="1"/>
      <c r="O100" s="1"/>
      <c r="P100" s="1"/>
      <c r="Q100" s="1"/>
      <c r="R100" s="1"/>
      <c r="S100" s="1"/>
      <c r="T100" s="1"/>
      <c r="U100" s="1"/>
      <c r="V100" s="1"/>
      <c r="W100" s="1"/>
      <c r="X100" s="1"/>
    </row>
    <row r="101" spans="1:24" ht="41.25" customHeight="1" x14ac:dyDescent="0.25">
      <c r="A101" s="74" t="s">
        <v>2205</v>
      </c>
      <c r="B101" s="75"/>
      <c r="C101" s="74"/>
      <c r="D101" s="75"/>
      <c r="E101" s="74"/>
      <c r="F101" s="75"/>
    </row>
    <row r="102" spans="1:24" ht="19.5" customHeight="1" x14ac:dyDescent="0.25">
      <c r="G102" s="2"/>
    </row>
    <row r="103" spans="1:24" ht="38.25" customHeight="1" x14ac:dyDescent="0.25">
      <c r="A103" s="42" t="s">
        <v>1646</v>
      </c>
      <c r="B103" s="43" t="s">
        <v>1647</v>
      </c>
      <c r="C103" s="44" t="s">
        <v>1648</v>
      </c>
      <c r="D103" s="43" t="s">
        <v>1649</v>
      </c>
      <c r="E103" s="43" t="s">
        <v>1650</v>
      </c>
      <c r="F103" s="45" t="s">
        <v>1676</v>
      </c>
      <c r="G103" s="76"/>
      <c r="H103" s="1"/>
      <c r="I103" s="1"/>
      <c r="J103" s="1"/>
      <c r="K103" s="1"/>
      <c r="L103" s="1"/>
      <c r="M103" s="1"/>
      <c r="N103" s="1"/>
      <c r="O103" s="1"/>
      <c r="P103" s="1"/>
      <c r="Q103" s="1"/>
      <c r="R103" s="1"/>
      <c r="S103" s="1"/>
      <c r="T103" s="1"/>
      <c r="U103" s="1"/>
      <c r="V103" s="1"/>
      <c r="W103" s="1"/>
      <c r="X103" s="1"/>
    </row>
    <row r="104" spans="1:24" ht="30" customHeight="1" x14ac:dyDescent="0.25">
      <c r="A104" s="51" t="s">
        <v>1570</v>
      </c>
      <c r="B104" s="54" t="s">
        <v>1569</v>
      </c>
      <c r="C104" s="57">
        <v>115</v>
      </c>
      <c r="D104" s="48">
        <f>VLOOKUP(Tablo24719[[#This Row],[İndirim
Kodu]],'İndirim Oranları'!D:E,2,0)</f>
        <v>0</v>
      </c>
      <c r="E104" s="52">
        <f>+Tablo24719[[#This Row],[Liste Fiyatı]]*(1-Tablo24719[[#This Row],[İndirim
Oranı]])</f>
        <v>115</v>
      </c>
      <c r="F104" s="53" t="s">
        <v>1672</v>
      </c>
      <c r="G104" s="76"/>
      <c r="H104" s="1"/>
      <c r="I104" s="1"/>
      <c r="J104" s="1"/>
      <c r="K104" s="1"/>
      <c r="L104" s="1"/>
      <c r="M104" s="1"/>
      <c r="N104" s="1"/>
      <c r="O104" s="1"/>
      <c r="P104" s="1"/>
      <c r="Q104" s="1"/>
      <c r="R104" s="1"/>
      <c r="S104" s="1"/>
      <c r="T104" s="1"/>
      <c r="U104" s="1"/>
      <c r="V104" s="1"/>
      <c r="W104" s="1"/>
      <c r="X104" s="1"/>
    </row>
    <row r="105" spans="1:24" ht="30" customHeight="1" x14ac:dyDescent="0.25">
      <c r="A105" s="51" t="s">
        <v>1571</v>
      </c>
      <c r="B105" s="54" t="s">
        <v>1572</v>
      </c>
      <c r="C105" s="57">
        <v>115</v>
      </c>
      <c r="D105" s="48">
        <f>VLOOKUP(Tablo24719[[#This Row],[İndirim
Kodu]],'İndirim Oranları'!D:E,2,0)</f>
        <v>0</v>
      </c>
      <c r="E105" s="52">
        <f>+Tablo24719[[#This Row],[Liste Fiyatı]]*(1-Tablo24719[[#This Row],[İndirim
Oranı]])</f>
        <v>115</v>
      </c>
      <c r="F105" s="53" t="s">
        <v>1672</v>
      </c>
      <c r="G105" s="76"/>
      <c r="H105" s="1"/>
      <c r="I105" s="1"/>
      <c r="J105" s="1"/>
      <c r="K105" s="1"/>
      <c r="L105" s="1"/>
      <c r="M105" s="1"/>
      <c r="N105" s="1"/>
      <c r="O105" s="1"/>
      <c r="P105" s="1"/>
      <c r="Q105" s="1"/>
      <c r="R105" s="1"/>
      <c r="S105" s="1"/>
      <c r="T105" s="1"/>
      <c r="U105" s="1"/>
      <c r="V105" s="1"/>
      <c r="W105" s="1"/>
      <c r="X105" s="1"/>
    </row>
    <row r="106" spans="1:24"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row>
  </sheetData>
  <mergeCells count="10">
    <mergeCell ref="G103:G105"/>
    <mergeCell ref="A1:B1"/>
    <mergeCell ref="A101:B101"/>
    <mergeCell ref="A23:B23"/>
    <mergeCell ref="C1:D1"/>
    <mergeCell ref="E1:F1"/>
    <mergeCell ref="C23:D23"/>
    <mergeCell ref="E23:F23"/>
    <mergeCell ref="C101:D101"/>
    <mergeCell ref="E101:F101"/>
  </mergeCells>
  <printOptions horizontalCentered="1"/>
  <pageMargins left="0.59055118110236227" right="0.59055118110236227" top="0.39370078740157483" bottom="0.39370078740157483" header="0.31496062992125984" footer="0.31496062992125984"/>
  <pageSetup paperSize="9" scale="65" fitToHeight="0" orientation="portrait" horizontalDpi="1200" verticalDpi="1200" r:id="rId1"/>
  <drawing r:id="rId2"/>
  <tableParts count="3">
    <tablePart r:id="rId3"/>
    <tablePart r:id="rId4"/>
    <tablePart r:id="rId5"/>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CA1FAB-C3FA-48EC-B776-CF6AB9F343D7}">
  <sheetPr>
    <pageSetUpPr fitToPage="1"/>
  </sheetPr>
  <dimension ref="A1:X18"/>
  <sheetViews>
    <sheetView view="pageBreakPreview" zoomScaleNormal="100" zoomScaleSheetLayoutView="100" workbookViewId="0">
      <selection activeCell="M11" sqref="M11"/>
    </sheetView>
  </sheetViews>
  <sheetFormatPr defaultRowHeight="15" x14ac:dyDescent="0.25"/>
  <cols>
    <col min="1" max="1" width="15.7109375" customWidth="1"/>
    <col min="2" max="2" width="78.7109375" customWidth="1"/>
    <col min="3" max="6" width="10.7109375" customWidth="1"/>
    <col min="7" max="7" width="66.5703125" customWidth="1"/>
  </cols>
  <sheetData>
    <row r="1" spans="1:24" ht="35.1" customHeight="1" x14ac:dyDescent="0.25">
      <c r="A1" s="74" t="s">
        <v>2212</v>
      </c>
      <c r="B1" s="75"/>
      <c r="C1" s="74"/>
      <c r="D1" s="75"/>
      <c r="E1" s="74"/>
      <c r="F1" s="75"/>
    </row>
    <row r="2" spans="1:24" ht="19.5" customHeight="1" x14ac:dyDescent="0.25">
      <c r="G2" s="2"/>
    </row>
    <row r="3" spans="1:24" ht="38.25" customHeight="1" x14ac:dyDescent="0.25">
      <c r="A3" s="42" t="s">
        <v>1646</v>
      </c>
      <c r="B3" s="43" t="s">
        <v>1647</v>
      </c>
      <c r="C3" s="44" t="s">
        <v>1648</v>
      </c>
      <c r="D3" s="43" t="s">
        <v>1649</v>
      </c>
      <c r="E3" s="43" t="s">
        <v>1650</v>
      </c>
      <c r="F3" s="45" t="s">
        <v>1676</v>
      </c>
      <c r="G3" s="33"/>
      <c r="H3" s="1"/>
      <c r="I3" s="1"/>
      <c r="J3" s="1"/>
      <c r="K3" s="1"/>
      <c r="L3" s="1"/>
      <c r="M3" s="1"/>
      <c r="N3" s="1"/>
      <c r="O3" s="1"/>
      <c r="P3" s="1"/>
      <c r="Q3" s="1"/>
      <c r="R3" s="1"/>
      <c r="S3" s="1"/>
      <c r="T3" s="1"/>
      <c r="U3" s="1"/>
      <c r="V3" s="1"/>
      <c r="W3" s="1"/>
      <c r="X3" s="1"/>
    </row>
    <row r="4" spans="1:24" ht="30" customHeight="1" x14ac:dyDescent="0.25">
      <c r="A4" s="51" t="s">
        <v>2206</v>
      </c>
      <c r="B4" s="47" t="s">
        <v>2207</v>
      </c>
      <c r="C4" s="57">
        <v>2215</v>
      </c>
      <c r="D4" s="48">
        <f>VLOOKUP(Tablo24214[[#This Row],[İndirim
Kodu]],'İndirim Oranları'!D:E,2,0)</f>
        <v>0</v>
      </c>
      <c r="E4" s="52">
        <f>+Tablo24214[[#This Row],[Liste Fiyatı]]*(1-Tablo24214[[#This Row],[İndirim
Oranı]])</f>
        <v>2215</v>
      </c>
      <c r="F4" s="53" t="s">
        <v>1672</v>
      </c>
      <c r="G4" s="27"/>
      <c r="H4" s="1"/>
      <c r="I4" s="1"/>
      <c r="J4" s="1"/>
      <c r="K4" s="1"/>
      <c r="L4" s="1"/>
      <c r="M4" s="1"/>
      <c r="N4" s="1"/>
      <c r="O4" s="1"/>
      <c r="P4" s="1"/>
      <c r="Q4" s="1"/>
      <c r="R4" s="1"/>
      <c r="S4" s="1"/>
      <c r="T4" s="1"/>
      <c r="U4" s="1"/>
      <c r="V4" s="1"/>
      <c r="W4" s="1"/>
      <c r="X4" s="1"/>
    </row>
    <row r="5" spans="1:24" x14ac:dyDescent="0.25">
      <c r="A5" s="28"/>
      <c r="B5" s="28"/>
      <c r="C5" s="29"/>
      <c r="D5" s="30"/>
      <c r="E5" s="31"/>
      <c r="F5" s="32"/>
      <c r="G5" s="27"/>
      <c r="H5" s="1"/>
      <c r="I5" s="1"/>
      <c r="J5" s="1"/>
      <c r="K5" s="1"/>
      <c r="L5" s="1"/>
      <c r="M5" s="1"/>
      <c r="N5" s="1"/>
      <c r="O5" s="1"/>
      <c r="P5" s="1"/>
      <c r="Q5" s="1"/>
      <c r="R5" s="1"/>
      <c r="S5" s="1"/>
      <c r="T5" s="1"/>
      <c r="U5" s="1"/>
      <c r="V5" s="1"/>
      <c r="W5" s="1"/>
      <c r="X5" s="1"/>
    </row>
    <row r="6" spans="1:24" x14ac:dyDescent="0.25">
      <c r="G6" s="1"/>
      <c r="H6" s="1"/>
      <c r="I6" s="1"/>
      <c r="J6" s="1"/>
      <c r="K6" s="1"/>
      <c r="L6" s="1"/>
      <c r="M6" s="1"/>
      <c r="N6" s="1"/>
      <c r="O6" s="1"/>
      <c r="P6" s="1"/>
      <c r="Q6" s="1"/>
      <c r="R6" s="1"/>
      <c r="S6" s="1"/>
      <c r="T6" s="1"/>
      <c r="U6" s="1"/>
      <c r="V6" s="1"/>
      <c r="W6" s="1"/>
      <c r="X6" s="1"/>
    </row>
    <row r="7" spans="1:24" ht="35.1" customHeight="1" x14ac:dyDescent="0.25">
      <c r="A7" s="74" t="s">
        <v>2213</v>
      </c>
      <c r="B7" s="75"/>
      <c r="C7" s="74"/>
      <c r="D7" s="75"/>
      <c r="E7" s="74"/>
      <c r="F7" s="75"/>
    </row>
    <row r="8" spans="1:24" ht="19.5" customHeight="1" x14ac:dyDescent="0.25">
      <c r="G8" s="2"/>
    </row>
    <row r="9" spans="1:24" ht="38.25" customHeight="1" x14ac:dyDescent="0.25">
      <c r="A9" s="42" t="s">
        <v>1646</v>
      </c>
      <c r="B9" s="43" t="s">
        <v>1647</v>
      </c>
      <c r="C9" s="44" t="s">
        <v>1648</v>
      </c>
      <c r="D9" s="43" t="s">
        <v>1649</v>
      </c>
      <c r="E9" s="43" t="s">
        <v>1650</v>
      </c>
      <c r="F9" s="45" t="s">
        <v>1676</v>
      </c>
      <c r="G9" s="33"/>
      <c r="H9" s="1"/>
      <c r="I9" s="1"/>
      <c r="J9" s="1"/>
      <c r="K9" s="1"/>
      <c r="L9" s="1"/>
      <c r="M9" s="1"/>
      <c r="N9" s="1"/>
      <c r="O9" s="1"/>
      <c r="P9" s="1"/>
      <c r="Q9" s="1"/>
      <c r="R9" s="1"/>
      <c r="S9" s="1"/>
      <c r="T9" s="1"/>
      <c r="U9" s="1"/>
      <c r="V9" s="1"/>
      <c r="W9" s="1"/>
      <c r="X9" s="1"/>
    </row>
    <row r="10" spans="1:24" ht="30" customHeight="1" x14ac:dyDescent="0.25">
      <c r="A10" s="51" t="s">
        <v>2214</v>
      </c>
      <c r="B10" s="47" t="s">
        <v>2215</v>
      </c>
      <c r="C10" s="57">
        <v>220</v>
      </c>
      <c r="D10" s="48">
        <f>VLOOKUP(Tablo2421418[[#This Row],[İndirim
Kodu]],'İndirim Oranları'!D:E,2,0)</f>
        <v>0</v>
      </c>
      <c r="E10" s="52">
        <f>+Tablo2421418[[#This Row],[Liste Fiyatı]]*(1-Tablo2421418[[#This Row],[İndirim
Oranı]])</f>
        <v>220</v>
      </c>
      <c r="F10" s="53" t="s">
        <v>1672</v>
      </c>
      <c r="G10" s="27"/>
      <c r="H10" s="1"/>
      <c r="I10" s="1"/>
      <c r="J10" s="1"/>
      <c r="K10" s="1"/>
      <c r="L10" s="1"/>
      <c r="M10" s="1"/>
      <c r="N10" s="1"/>
      <c r="O10" s="1"/>
      <c r="P10" s="1"/>
      <c r="Q10" s="1"/>
      <c r="R10" s="1"/>
      <c r="S10" s="1"/>
      <c r="T10" s="1"/>
      <c r="U10" s="1"/>
      <c r="V10" s="1"/>
      <c r="W10" s="1"/>
      <c r="X10" s="1"/>
    </row>
    <row r="11" spans="1:24" x14ac:dyDescent="0.25">
      <c r="A11" s="28"/>
      <c r="B11" s="28"/>
      <c r="C11" s="29"/>
      <c r="D11" s="30"/>
      <c r="E11" s="31"/>
      <c r="F11" s="32"/>
      <c r="G11" s="27"/>
      <c r="H11" s="1"/>
      <c r="I11" s="1"/>
      <c r="J11" s="1"/>
      <c r="K11" s="1"/>
      <c r="L11" s="1"/>
      <c r="M11" s="1"/>
      <c r="N11" s="1"/>
      <c r="O11" s="1"/>
      <c r="P11" s="1"/>
      <c r="Q11" s="1"/>
      <c r="R11" s="1"/>
      <c r="S11" s="1"/>
      <c r="T11" s="1"/>
      <c r="U11" s="1"/>
      <c r="V11" s="1"/>
      <c r="W11" s="1"/>
      <c r="X11" s="1"/>
    </row>
    <row r="12" spans="1:24" x14ac:dyDescent="0.25">
      <c r="G12" s="1"/>
      <c r="H12" s="1"/>
      <c r="I12" s="1"/>
      <c r="J12" s="1"/>
      <c r="K12" s="1"/>
      <c r="L12" s="1"/>
      <c r="M12" s="1"/>
      <c r="N12" s="1"/>
      <c r="O12" s="1"/>
      <c r="P12" s="1"/>
      <c r="Q12" s="1"/>
      <c r="R12" s="1"/>
      <c r="S12" s="1"/>
      <c r="T12" s="1"/>
      <c r="U12" s="1"/>
      <c r="V12" s="1"/>
      <c r="W12" s="1"/>
      <c r="X12" s="1"/>
    </row>
    <row r="13" spans="1:24" ht="41.25" customHeight="1" x14ac:dyDescent="0.25">
      <c r="A13" s="74" t="s">
        <v>2205</v>
      </c>
      <c r="B13" s="75"/>
      <c r="C13" s="74"/>
      <c r="D13" s="75"/>
      <c r="E13" s="74"/>
      <c r="F13" s="75"/>
    </row>
    <row r="14" spans="1:24" ht="19.5" customHeight="1" x14ac:dyDescent="0.25">
      <c r="G14" s="2"/>
    </row>
    <row r="15" spans="1:24" ht="38.25" customHeight="1" x14ac:dyDescent="0.25">
      <c r="A15" s="42" t="s">
        <v>1646</v>
      </c>
      <c r="B15" s="43" t="s">
        <v>1647</v>
      </c>
      <c r="C15" s="44" t="s">
        <v>1648</v>
      </c>
      <c r="D15" s="43" t="s">
        <v>1649</v>
      </c>
      <c r="E15" s="43" t="s">
        <v>1650</v>
      </c>
      <c r="F15" s="45" t="s">
        <v>1676</v>
      </c>
      <c r="G15" s="76"/>
      <c r="H15" s="1"/>
      <c r="I15" s="1"/>
      <c r="J15" s="1"/>
      <c r="K15" s="1"/>
      <c r="L15" s="1"/>
      <c r="M15" s="1"/>
      <c r="N15" s="1"/>
      <c r="O15" s="1"/>
      <c r="P15" s="1"/>
      <c r="Q15" s="1"/>
      <c r="R15" s="1"/>
      <c r="S15" s="1"/>
      <c r="T15" s="1"/>
      <c r="U15" s="1"/>
      <c r="V15" s="1"/>
      <c r="W15" s="1"/>
      <c r="X15" s="1"/>
    </row>
    <row r="16" spans="1:24" ht="30" customHeight="1" x14ac:dyDescent="0.25">
      <c r="A16" s="51" t="s">
        <v>1570</v>
      </c>
      <c r="B16" s="47" t="s">
        <v>1569</v>
      </c>
      <c r="C16" s="57">
        <v>115</v>
      </c>
      <c r="D16" s="48">
        <f>VLOOKUP(Tablo2471915[[#This Row],[İndirim
Kodu]],'İndirim Oranları'!D:E,2,0)</f>
        <v>0</v>
      </c>
      <c r="E16" s="52">
        <f>+Tablo2471915[[#This Row],[Liste Fiyatı]]*(1-Tablo2471915[[#This Row],[İndirim
Oranı]])</f>
        <v>115</v>
      </c>
      <c r="F16" s="53" t="s">
        <v>1672</v>
      </c>
      <c r="G16" s="76"/>
      <c r="H16" s="1"/>
      <c r="I16" s="1"/>
      <c r="J16" s="1"/>
      <c r="K16" s="1"/>
      <c r="L16" s="1"/>
      <c r="M16" s="1"/>
      <c r="N16" s="1"/>
      <c r="O16" s="1"/>
      <c r="P16" s="1"/>
      <c r="Q16" s="1"/>
      <c r="R16" s="1"/>
      <c r="S16" s="1"/>
      <c r="T16" s="1"/>
      <c r="U16" s="1"/>
      <c r="V16" s="1"/>
      <c r="W16" s="1"/>
      <c r="X16" s="1"/>
    </row>
    <row r="17" spans="1:24" ht="30" customHeight="1" x14ac:dyDescent="0.25">
      <c r="A17" s="51" t="s">
        <v>1571</v>
      </c>
      <c r="B17" s="47" t="s">
        <v>1572</v>
      </c>
      <c r="C17" s="57">
        <v>115</v>
      </c>
      <c r="D17" s="48">
        <f>VLOOKUP(Tablo2471915[[#This Row],[İndirim
Kodu]],'İndirim Oranları'!D:E,2,0)</f>
        <v>0</v>
      </c>
      <c r="E17" s="52">
        <f>+Tablo2471915[[#This Row],[Liste Fiyatı]]*(1-Tablo2471915[[#This Row],[İndirim
Oranı]])</f>
        <v>115</v>
      </c>
      <c r="F17" s="53" t="s">
        <v>1672</v>
      </c>
      <c r="G17" s="76"/>
      <c r="H17" s="1"/>
      <c r="I17" s="1"/>
      <c r="J17" s="1"/>
      <c r="K17" s="1"/>
      <c r="L17" s="1"/>
      <c r="M17" s="1"/>
      <c r="N17" s="1"/>
      <c r="O17" s="1"/>
      <c r="P17" s="1"/>
      <c r="Q17" s="1"/>
      <c r="R17" s="1"/>
      <c r="S17" s="1"/>
      <c r="T17" s="1"/>
      <c r="U17" s="1"/>
      <c r="V17" s="1"/>
      <c r="W17" s="1"/>
      <c r="X17" s="1"/>
    </row>
    <row r="18" spans="1:24" x14ac:dyDescent="0.25">
      <c r="A18" s="1"/>
      <c r="B18" s="1"/>
      <c r="C18" s="1"/>
      <c r="D18" s="1"/>
      <c r="E18" s="1"/>
      <c r="F18" s="1"/>
      <c r="G18" s="1"/>
      <c r="H18" s="1"/>
      <c r="I18" s="1"/>
      <c r="J18" s="1"/>
      <c r="K18" s="1"/>
      <c r="L18" s="1"/>
      <c r="M18" s="1"/>
      <c r="N18" s="1"/>
      <c r="O18" s="1"/>
      <c r="P18" s="1"/>
      <c r="Q18" s="1"/>
      <c r="R18" s="1"/>
      <c r="S18" s="1"/>
      <c r="T18" s="1"/>
      <c r="U18" s="1"/>
      <c r="V18" s="1"/>
      <c r="W18" s="1"/>
      <c r="X18" s="1"/>
    </row>
  </sheetData>
  <mergeCells count="10">
    <mergeCell ref="A13:B13"/>
    <mergeCell ref="C13:D13"/>
    <mergeCell ref="E13:F13"/>
    <mergeCell ref="G15:G17"/>
    <mergeCell ref="A1:B1"/>
    <mergeCell ref="C1:D1"/>
    <mergeCell ref="E1:F1"/>
    <mergeCell ref="A7:B7"/>
    <mergeCell ref="C7:D7"/>
    <mergeCell ref="E7:F7"/>
  </mergeCells>
  <printOptions horizontalCentered="1"/>
  <pageMargins left="0.59055118110236227" right="0.59055118110236227" top="0.39370078740157483" bottom="0.39370078740157483" header="0.31496062992125984" footer="0.31496062992125984"/>
  <pageSetup paperSize="9" scale="65" fitToHeight="0" orientation="portrait" horizontalDpi="1200" verticalDpi="1200" r:id="rId1"/>
  <drawing r:id="rId2"/>
  <tableParts count="3">
    <tablePart r:id="rId3"/>
    <tablePart r:id="rId4"/>
    <tablePart r:id="rId5"/>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A5CB35-C7AA-4805-80F9-371F768A4516}">
  <sheetPr>
    <pageSetUpPr fitToPage="1"/>
  </sheetPr>
  <dimension ref="A1:X45"/>
  <sheetViews>
    <sheetView view="pageBreakPreview" topLeftCell="A24" zoomScaleNormal="100" zoomScaleSheetLayoutView="100" workbookViewId="0">
      <selection activeCell="C40" sqref="C40"/>
    </sheetView>
  </sheetViews>
  <sheetFormatPr defaultRowHeight="15" x14ac:dyDescent="0.25"/>
  <cols>
    <col min="1" max="1" width="18.85546875" customWidth="1"/>
    <col min="2" max="2" width="78.7109375" customWidth="1"/>
    <col min="3" max="6" width="10.7109375" customWidth="1"/>
    <col min="7" max="7" width="66.5703125" customWidth="1"/>
  </cols>
  <sheetData>
    <row r="1" spans="1:24" ht="35.1" customHeight="1" x14ac:dyDescent="0.25">
      <c r="A1" s="74" t="s">
        <v>2197</v>
      </c>
      <c r="B1" s="75"/>
      <c r="C1" s="74"/>
      <c r="D1" s="75"/>
      <c r="E1" s="74"/>
      <c r="F1" s="75"/>
    </row>
    <row r="2" spans="1:24" ht="19.5" customHeight="1" x14ac:dyDescent="0.25">
      <c r="G2" s="2"/>
    </row>
    <row r="3" spans="1:24" ht="38.25" customHeight="1" x14ac:dyDescent="0.25">
      <c r="A3" s="42" t="s">
        <v>1646</v>
      </c>
      <c r="B3" s="43" t="s">
        <v>1647</v>
      </c>
      <c r="C3" s="44" t="s">
        <v>1648</v>
      </c>
      <c r="D3" s="43" t="s">
        <v>1649</v>
      </c>
      <c r="E3" s="43" t="s">
        <v>1650</v>
      </c>
      <c r="F3" s="45" t="s">
        <v>1676</v>
      </c>
      <c r="G3" s="27"/>
      <c r="H3" s="1"/>
      <c r="I3" s="1"/>
      <c r="J3" s="1"/>
      <c r="K3" s="1"/>
      <c r="L3" s="1"/>
      <c r="M3" s="1"/>
      <c r="N3" s="1"/>
      <c r="O3" s="1"/>
      <c r="P3" s="1"/>
      <c r="Q3" s="1"/>
      <c r="R3" s="1"/>
      <c r="S3" s="1"/>
      <c r="T3" s="1"/>
      <c r="U3" s="1"/>
      <c r="V3" s="1"/>
      <c r="W3" s="1"/>
      <c r="X3" s="1"/>
    </row>
    <row r="4" spans="1:24" ht="30" customHeight="1" x14ac:dyDescent="0.25">
      <c r="A4" s="46" t="s">
        <v>731</v>
      </c>
      <c r="B4" s="47" t="s">
        <v>1924</v>
      </c>
      <c r="C4" s="57">
        <v>310</v>
      </c>
      <c r="D4" s="48">
        <f>VLOOKUP(Tablo2416[[#This Row],[İndirim
Kodu]],'İndirim Oranları'!D:E,2,0)</f>
        <v>0</v>
      </c>
      <c r="E4" s="52">
        <f>+Tablo2416[[#This Row],[Liste Fiyatı]]*(1-Tablo2416[[#This Row],[İndirim
Oranı]])</f>
        <v>310</v>
      </c>
      <c r="F4" s="53" t="s">
        <v>1672</v>
      </c>
      <c r="G4" s="27"/>
      <c r="H4" s="1"/>
      <c r="I4" s="1"/>
      <c r="J4" s="1"/>
      <c r="K4" s="1"/>
      <c r="L4" s="1"/>
      <c r="M4" s="1"/>
      <c r="N4" s="1"/>
      <c r="O4" s="1"/>
      <c r="P4" s="1"/>
      <c r="Q4" s="1"/>
      <c r="R4" s="1"/>
      <c r="S4" s="1"/>
      <c r="T4" s="1"/>
      <c r="U4" s="1"/>
      <c r="V4" s="1"/>
      <c r="W4" s="1"/>
      <c r="X4" s="1"/>
    </row>
    <row r="5" spans="1:24" ht="30" customHeight="1" x14ac:dyDescent="0.25">
      <c r="A5" s="46" t="s">
        <v>732</v>
      </c>
      <c r="B5" s="47" t="s">
        <v>1927</v>
      </c>
      <c r="C5" s="57">
        <v>310</v>
      </c>
      <c r="D5" s="48">
        <f>VLOOKUP(Tablo2416[[#This Row],[İndirim
Kodu]],'İndirim Oranları'!D:E,2,0)</f>
        <v>0</v>
      </c>
      <c r="E5" s="52">
        <f>+Tablo2416[[#This Row],[Liste Fiyatı]]*(1-Tablo2416[[#This Row],[İndirim
Oranı]])</f>
        <v>310</v>
      </c>
      <c r="F5" s="53" t="s">
        <v>1672</v>
      </c>
      <c r="G5" s="27"/>
      <c r="H5" s="1"/>
      <c r="I5" s="1"/>
      <c r="J5" s="1"/>
      <c r="K5" s="1"/>
      <c r="L5" s="1"/>
      <c r="M5" s="1"/>
      <c r="N5" s="1"/>
      <c r="O5" s="1"/>
      <c r="P5" s="1"/>
      <c r="Q5" s="1"/>
      <c r="R5" s="1"/>
      <c r="S5" s="1"/>
      <c r="T5" s="1"/>
      <c r="U5" s="1"/>
      <c r="V5" s="1"/>
      <c r="W5" s="1"/>
      <c r="X5" s="1"/>
    </row>
    <row r="6" spans="1:24" ht="30" customHeight="1" x14ac:dyDescent="0.25">
      <c r="A6" s="46" t="s">
        <v>733</v>
      </c>
      <c r="B6" s="47" t="s">
        <v>1926</v>
      </c>
      <c r="C6" s="57">
        <v>305</v>
      </c>
      <c r="D6" s="48">
        <f>VLOOKUP(Tablo2416[[#This Row],[İndirim
Kodu]],'İndirim Oranları'!D:E,2,0)</f>
        <v>0</v>
      </c>
      <c r="E6" s="52">
        <f>+Tablo2416[[#This Row],[Liste Fiyatı]]*(1-Tablo2416[[#This Row],[İndirim
Oranı]])</f>
        <v>305</v>
      </c>
      <c r="F6" s="53" t="s">
        <v>1672</v>
      </c>
      <c r="G6" s="27"/>
      <c r="H6" s="1"/>
      <c r="I6" s="1"/>
      <c r="J6" s="1"/>
      <c r="K6" s="1"/>
      <c r="L6" s="1"/>
      <c r="M6" s="1"/>
      <c r="N6" s="1"/>
      <c r="O6" s="1"/>
      <c r="P6" s="1"/>
      <c r="Q6" s="1"/>
      <c r="R6" s="1"/>
      <c r="S6" s="1"/>
      <c r="T6" s="1"/>
      <c r="U6" s="1"/>
      <c r="V6" s="1"/>
      <c r="W6" s="1"/>
      <c r="X6" s="1"/>
    </row>
    <row r="7" spans="1:24" ht="30" customHeight="1" x14ac:dyDescent="0.25">
      <c r="A7" s="46" t="s">
        <v>734</v>
      </c>
      <c r="B7" s="47" t="s">
        <v>1925</v>
      </c>
      <c r="C7" s="57">
        <v>310</v>
      </c>
      <c r="D7" s="48">
        <f>VLOOKUP(Tablo2416[[#This Row],[İndirim
Kodu]],'İndirim Oranları'!D:E,2,0)</f>
        <v>0</v>
      </c>
      <c r="E7" s="52">
        <f>+Tablo2416[[#This Row],[Liste Fiyatı]]*(1-Tablo2416[[#This Row],[İndirim
Oranı]])</f>
        <v>310</v>
      </c>
      <c r="F7" s="53" t="s">
        <v>1672</v>
      </c>
      <c r="G7" s="27"/>
      <c r="H7" s="1"/>
      <c r="I7" s="1"/>
      <c r="J7" s="1"/>
      <c r="K7" s="1"/>
      <c r="L7" s="1"/>
      <c r="M7" s="1"/>
      <c r="N7" s="1"/>
      <c r="O7" s="1"/>
      <c r="P7" s="1"/>
      <c r="Q7" s="1"/>
      <c r="R7" s="1"/>
      <c r="S7" s="1"/>
      <c r="T7" s="1"/>
      <c r="U7" s="1"/>
      <c r="V7" s="1"/>
      <c r="W7" s="1"/>
      <c r="X7" s="1"/>
    </row>
    <row r="8" spans="1:24" ht="30" customHeight="1" x14ac:dyDescent="0.25">
      <c r="A8" s="46" t="s">
        <v>735</v>
      </c>
      <c r="B8" s="47" t="s">
        <v>1924</v>
      </c>
      <c r="C8" s="57">
        <v>370</v>
      </c>
      <c r="D8" s="48">
        <f>VLOOKUP(Tablo2416[[#This Row],[İndirim
Kodu]],'İndirim Oranları'!D:E,2,0)</f>
        <v>0</v>
      </c>
      <c r="E8" s="52">
        <f>+Tablo2416[[#This Row],[Liste Fiyatı]]*(1-Tablo2416[[#This Row],[İndirim
Oranı]])</f>
        <v>370</v>
      </c>
      <c r="F8" s="53" t="s">
        <v>1672</v>
      </c>
      <c r="G8" s="27"/>
      <c r="H8" s="1"/>
      <c r="I8" s="1"/>
      <c r="J8" s="1"/>
      <c r="K8" s="1"/>
      <c r="L8" s="1"/>
      <c r="M8" s="1"/>
      <c r="N8" s="1"/>
      <c r="O8" s="1"/>
      <c r="P8" s="1"/>
      <c r="Q8" s="1"/>
      <c r="R8" s="1"/>
      <c r="S8" s="1"/>
      <c r="T8" s="1"/>
      <c r="U8" s="1"/>
      <c r="V8" s="1"/>
      <c r="W8" s="1"/>
      <c r="X8" s="1"/>
    </row>
    <row r="9" spans="1:24" ht="30" customHeight="1" x14ac:dyDescent="0.25">
      <c r="A9" s="46" t="s">
        <v>736</v>
      </c>
      <c r="B9" s="47" t="s">
        <v>1927</v>
      </c>
      <c r="C9" s="57">
        <v>380</v>
      </c>
      <c r="D9" s="48">
        <f>VLOOKUP(Tablo2416[[#This Row],[İndirim
Kodu]],'İndirim Oranları'!D:E,2,0)</f>
        <v>0</v>
      </c>
      <c r="E9" s="52">
        <f>+Tablo2416[[#This Row],[Liste Fiyatı]]*(1-Tablo2416[[#This Row],[İndirim
Oranı]])</f>
        <v>380</v>
      </c>
      <c r="F9" s="53" t="s">
        <v>1672</v>
      </c>
      <c r="G9" s="27"/>
      <c r="H9" s="1"/>
      <c r="I9" s="1"/>
      <c r="J9" s="1"/>
      <c r="K9" s="1"/>
      <c r="L9" s="1"/>
      <c r="M9" s="1"/>
      <c r="N9" s="1"/>
      <c r="O9" s="1"/>
      <c r="P9" s="1"/>
      <c r="Q9" s="1"/>
      <c r="R9" s="1"/>
      <c r="S9" s="1"/>
      <c r="T9" s="1"/>
      <c r="U9" s="1"/>
      <c r="V9" s="1"/>
      <c r="W9" s="1"/>
      <c r="X9" s="1"/>
    </row>
    <row r="10" spans="1:24" ht="30" customHeight="1" x14ac:dyDescent="0.25">
      <c r="A10" s="46" t="s">
        <v>737</v>
      </c>
      <c r="B10" s="47" t="s">
        <v>1928</v>
      </c>
      <c r="C10" s="57">
        <v>380</v>
      </c>
      <c r="D10" s="48">
        <f>VLOOKUP(Tablo2416[[#This Row],[İndirim
Kodu]],'İndirim Oranları'!D:E,2,0)</f>
        <v>0</v>
      </c>
      <c r="E10" s="52">
        <f>+Tablo2416[[#This Row],[Liste Fiyatı]]*(1-Tablo2416[[#This Row],[İndirim
Oranı]])</f>
        <v>380</v>
      </c>
      <c r="F10" s="53" t="s">
        <v>1672</v>
      </c>
      <c r="G10" s="27"/>
      <c r="H10" s="1"/>
      <c r="I10" s="1"/>
      <c r="J10" s="1"/>
      <c r="K10" s="1"/>
      <c r="L10" s="1"/>
      <c r="M10" s="1"/>
      <c r="N10" s="1"/>
      <c r="O10" s="1"/>
      <c r="P10" s="1"/>
      <c r="Q10" s="1"/>
      <c r="R10" s="1"/>
      <c r="S10" s="1"/>
      <c r="T10" s="1"/>
      <c r="U10" s="1"/>
      <c r="V10" s="1"/>
      <c r="W10" s="1"/>
      <c r="X10" s="1"/>
    </row>
    <row r="11" spans="1:24" ht="30" customHeight="1" x14ac:dyDescent="0.25">
      <c r="A11" s="46" t="s">
        <v>738</v>
      </c>
      <c r="B11" s="47" t="s">
        <v>1925</v>
      </c>
      <c r="C11" s="57">
        <v>380</v>
      </c>
      <c r="D11" s="48">
        <f>VLOOKUP(Tablo2416[[#This Row],[İndirim
Kodu]],'İndirim Oranları'!D:E,2,0)</f>
        <v>0</v>
      </c>
      <c r="E11" s="52">
        <f>+Tablo2416[[#This Row],[Liste Fiyatı]]*(1-Tablo2416[[#This Row],[İndirim
Oranı]])</f>
        <v>380</v>
      </c>
      <c r="F11" s="53" t="s">
        <v>1672</v>
      </c>
      <c r="G11" s="27"/>
      <c r="H11" s="1"/>
      <c r="I11" s="1"/>
      <c r="J11" s="1"/>
      <c r="K11" s="1"/>
      <c r="L11" s="1"/>
      <c r="M11" s="1"/>
      <c r="N11" s="1"/>
      <c r="O11" s="1"/>
      <c r="P11" s="1"/>
      <c r="Q11" s="1"/>
      <c r="R11" s="1"/>
      <c r="S11" s="1"/>
      <c r="T11" s="1"/>
      <c r="U11" s="1"/>
      <c r="V11" s="1"/>
      <c r="W11" s="1"/>
      <c r="X11" s="1"/>
    </row>
    <row r="12" spans="1:24" ht="30" customHeight="1" x14ac:dyDescent="0.25">
      <c r="A12" s="46" t="s">
        <v>739</v>
      </c>
      <c r="B12" s="47" t="s">
        <v>1929</v>
      </c>
      <c r="C12" s="57">
        <v>340</v>
      </c>
      <c r="D12" s="48">
        <f>VLOOKUP(Tablo2416[[#This Row],[İndirim
Kodu]],'İndirim Oranları'!D:E,2,0)</f>
        <v>0</v>
      </c>
      <c r="E12" s="52">
        <f>+Tablo2416[[#This Row],[Liste Fiyatı]]*(1-Tablo2416[[#This Row],[İndirim
Oranı]])</f>
        <v>340</v>
      </c>
      <c r="F12" s="53" t="s">
        <v>1672</v>
      </c>
      <c r="G12" s="27"/>
      <c r="H12" s="1"/>
      <c r="I12" s="1"/>
      <c r="J12" s="1"/>
      <c r="K12" s="1"/>
      <c r="L12" s="1"/>
      <c r="M12" s="1"/>
      <c r="N12" s="1"/>
      <c r="O12" s="1"/>
      <c r="P12" s="1"/>
      <c r="Q12" s="1"/>
      <c r="R12" s="1"/>
      <c r="S12" s="1"/>
      <c r="T12" s="1"/>
      <c r="U12" s="1"/>
      <c r="V12" s="1"/>
      <c r="W12" s="1"/>
      <c r="X12" s="1"/>
    </row>
    <row r="13" spans="1:24" ht="30" customHeight="1" x14ac:dyDescent="0.25">
      <c r="A13" s="46" t="s">
        <v>740</v>
      </c>
      <c r="B13" s="47" t="s">
        <v>1930</v>
      </c>
      <c r="C13" s="57">
        <v>340</v>
      </c>
      <c r="D13" s="48">
        <f>VLOOKUP(Tablo2416[[#This Row],[İndirim
Kodu]],'İndirim Oranları'!D:E,2,0)</f>
        <v>0</v>
      </c>
      <c r="E13" s="52">
        <f>+Tablo2416[[#This Row],[Liste Fiyatı]]*(1-Tablo2416[[#This Row],[İndirim
Oranı]])</f>
        <v>340</v>
      </c>
      <c r="F13" s="53" t="s">
        <v>1672</v>
      </c>
      <c r="G13" s="27"/>
      <c r="H13" s="1"/>
      <c r="I13" s="1"/>
      <c r="J13" s="1"/>
      <c r="K13" s="1"/>
      <c r="L13" s="1"/>
      <c r="M13" s="1"/>
      <c r="N13" s="1"/>
      <c r="O13" s="1"/>
      <c r="P13" s="1"/>
      <c r="Q13" s="1"/>
      <c r="R13" s="1"/>
      <c r="S13" s="1"/>
      <c r="T13" s="1"/>
      <c r="U13" s="1"/>
      <c r="V13" s="1"/>
      <c r="W13" s="1"/>
      <c r="X13" s="1"/>
    </row>
    <row r="14" spans="1:24" ht="30" customHeight="1" x14ac:dyDescent="0.25">
      <c r="A14" s="46" t="s">
        <v>741</v>
      </c>
      <c r="B14" s="47" t="s">
        <v>1931</v>
      </c>
      <c r="C14" s="57">
        <v>340</v>
      </c>
      <c r="D14" s="48">
        <f>VLOOKUP(Tablo2416[[#This Row],[İndirim
Kodu]],'İndirim Oranları'!D:E,2,0)</f>
        <v>0</v>
      </c>
      <c r="E14" s="52">
        <f>+Tablo2416[[#This Row],[Liste Fiyatı]]*(1-Tablo2416[[#This Row],[İndirim
Oranı]])</f>
        <v>340</v>
      </c>
      <c r="F14" s="53" t="s">
        <v>1672</v>
      </c>
      <c r="G14" s="27"/>
      <c r="H14" s="1"/>
      <c r="I14" s="1"/>
      <c r="J14" s="1"/>
      <c r="K14" s="1"/>
      <c r="L14" s="1"/>
      <c r="M14" s="1"/>
      <c r="N14" s="1"/>
      <c r="O14" s="1"/>
      <c r="P14" s="1"/>
      <c r="Q14" s="1"/>
      <c r="R14" s="1"/>
      <c r="S14" s="1"/>
      <c r="T14" s="1"/>
      <c r="U14" s="1"/>
      <c r="V14" s="1"/>
      <c r="W14" s="1"/>
      <c r="X14" s="1"/>
    </row>
    <row r="15" spans="1:24" ht="30" customHeight="1" x14ac:dyDescent="0.25">
      <c r="A15" s="46" t="s">
        <v>742</v>
      </c>
      <c r="B15" s="47" t="s">
        <v>1932</v>
      </c>
      <c r="C15" s="57">
        <v>340</v>
      </c>
      <c r="D15" s="48">
        <f>VLOOKUP(Tablo2416[[#This Row],[İndirim
Kodu]],'İndirim Oranları'!D:E,2,0)</f>
        <v>0</v>
      </c>
      <c r="E15" s="52">
        <f>+Tablo2416[[#This Row],[Liste Fiyatı]]*(1-Tablo2416[[#This Row],[İndirim
Oranı]])</f>
        <v>340</v>
      </c>
      <c r="F15" s="53" t="s">
        <v>1672</v>
      </c>
      <c r="G15" s="27"/>
      <c r="H15" s="1"/>
      <c r="I15" s="1"/>
      <c r="J15" s="1"/>
      <c r="K15" s="1"/>
      <c r="L15" s="1"/>
      <c r="M15" s="1"/>
      <c r="N15" s="1"/>
      <c r="O15" s="1"/>
      <c r="P15" s="1"/>
      <c r="Q15" s="1"/>
      <c r="R15" s="1"/>
      <c r="S15" s="1"/>
      <c r="T15" s="1"/>
      <c r="U15" s="1"/>
      <c r="V15" s="1"/>
      <c r="W15" s="1"/>
      <c r="X15" s="1"/>
    </row>
    <row r="16" spans="1:24" ht="30" customHeight="1" x14ac:dyDescent="0.25">
      <c r="A16" s="46" t="s">
        <v>743</v>
      </c>
      <c r="B16" s="47" t="s">
        <v>1933</v>
      </c>
      <c r="C16" s="57">
        <v>340</v>
      </c>
      <c r="D16" s="48">
        <f>VLOOKUP(Tablo2416[[#This Row],[İndirim
Kodu]],'İndirim Oranları'!D:E,2,0)</f>
        <v>0</v>
      </c>
      <c r="E16" s="52">
        <f>+Tablo2416[[#This Row],[Liste Fiyatı]]*(1-Tablo2416[[#This Row],[İndirim
Oranı]])</f>
        <v>340</v>
      </c>
      <c r="F16" s="53" t="s">
        <v>1672</v>
      </c>
      <c r="G16" s="27"/>
      <c r="H16" s="1"/>
      <c r="I16" s="1"/>
      <c r="J16" s="1"/>
      <c r="K16" s="1"/>
      <c r="L16" s="1"/>
      <c r="M16" s="1"/>
      <c r="N16" s="1"/>
      <c r="O16" s="1"/>
      <c r="P16" s="1"/>
      <c r="Q16" s="1"/>
      <c r="R16" s="1"/>
      <c r="S16" s="1"/>
      <c r="T16" s="1"/>
      <c r="U16" s="1"/>
      <c r="V16" s="1"/>
      <c r="W16" s="1"/>
      <c r="X16" s="1"/>
    </row>
    <row r="17" spans="1:24" ht="30" customHeight="1" x14ac:dyDescent="0.25">
      <c r="A17" s="46" t="s">
        <v>744</v>
      </c>
      <c r="B17" s="47" t="s">
        <v>1934</v>
      </c>
      <c r="C17" s="57">
        <v>340</v>
      </c>
      <c r="D17" s="48">
        <f>VLOOKUP(Tablo2416[[#This Row],[İndirim
Kodu]],'İndirim Oranları'!D:E,2,0)</f>
        <v>0</v>
      </c>
      <c r="E17" s="52">
        <f>+Tablo2416[[#This Row],[Liste Fiyatı]]*(1-Tablo2416[[#This Row],[İndirim
Oranı]])</f>
        <v>340</v>
      </c>
      <c r="F17" s="53" t="s">
        <v>1672</v>
      </c>
      <c r="G17" s="27"/>
      <c r="H17" s="1"/>
      <c r="I17" s="1"/>
      <c r="J17" s="1"/>
      <c r="K17" s="1"/>
      <c r="L17" s="1"/>
      <c r="M17" s="1"/>
      <c r="N17" s="1"/>
      <c r="O17" s="1"/>
      <c r="P17" s="1"/>
      <c r="Q17" s="1"/>
      <c r="R17" s="1"/>
      <c r="S17" s="1"/>
      <c r="T17" s="1"/>
      <c r="U17" s="1"/>
      <c r="V17" s="1"/>
      <c r="W17" s="1"/>
      <c r="X17" s="1"/>
    </row>
    <row r="18" spans="1:24" ht="30" customHeight="1" x14ac:dyDescent="0.25">
      <c r="A18" s="46" t="s">
        <v>745</v>
      </c>
      <c r="B18" s="47" t="s">
        <v>1929</v>
      </c>
      <c r="C18" s="57">
        <v>440</v>
      </c>
      <c r="D18" s="48">
        <f>VLOOKUP(Tablo2416[[#This Row],[İndirim
Kodu]],'İndirim Oranları'!D:E,2,0)</f>
        <v>0</v>
      </c>
      <c r="E18" s="52">
        <f>+Tablo2416[[#This Row],[Liste Fiyatı]]*(1-Tablo2416[[#This Row],[İndirim
Oranı]])</f>
        <v>440</v>
      </c>
      <c r="F18" s="53" t="s">
        <v>1672</v>
      </c>
      <c r="G18" s="27"/>
      <c r="H18" s="1"/>
      <c r="I18" s="1"/>
      <c r="J18" s="1"/>
      <c r="K18" s="1"/>
      <c r="L18" s="1"/>
      <c r="M18" s="1"/>
      <c r="N18" s="1"/>
      <c r="O18" s="1"/>
      <c r="P18" s="1"/>
      <c r="Q18" s="1"/>
      <c r="R18" s="1"/>
      <c r="S18" s="1"/>
      <c r="T18" s="1"/>
      <c r="U18" s="1"/>
      <c r="V18" s="1"/>
      <c r="W18" s="1"/>
      <c r="X18" s="1"/>
    </row>
    <row r="19" spans="1:24" ht="30" customHeight="1" x14ac:dyDescent="0.25">
      <c r="A19" s="46" t="s">
        <v>746</v>
      </c>
      <c r="B19" s="47" t="s">
        <v>1930</v>
      </c>
      <c r="C19" s="57">
        <v>440</v>
      </c>
      <c r="D19" s="48">
        <f>VLOOKUP(Tablo2416[[#This Row],[İndirim
Kodu]],'İndirim Oranları'!D:E,2,0)</f>
        <v>0</v>
      </c>
      <c r="E19" s="52">
        <f>+Tablo2416[[#This Row],[Liste Fiyatı]]*(1-Tablo2416[[#This Row],[İndirim
Oranı]])</f>
        <v>440</v>
      </c>
      <c r="F19" s="53" t="s">
        <v>1672</v>
      </c>
      <c r="G19" s="27"/>
      <c r="H19" s="1"/>
      <c r="I19" s="1"/>
      <c r="J19" s="1"/>
      <c r="K19" s="1"/>
      <c r="L19" s="1"/>
      <c r="M19" s="1"/>
      <c r="N19" s="1"/>
      <c r="O19" s="1"/>
      <c r="P19" s="1"/>
      <c r="Q19" s="1"/>
      <c r="R19" s="1"/>
      <c r="S19" s="1"/>
      <c r="T19" s="1"/>
      <c r="U19" s="1"/>
      <c r="V19" s="1"/>
      <c r="W19" s="1"/>
      <c r="X19" s="1"/>
    </row>
    <row r="20" spans="1:24" ht="30" customHeight="1" x14ac:dyDescent="0.25">
      <c r="A20" s="46" t="s">
        <v>748</v>
      </c>
      <c r="B20" s="47" t="s">
        <v>1931</v>
      </c>
      <c r="C20" s="57">
        <v>440</v>
      </c>
      <c r="D20" s="48">
        <f>VLOOKUP(Tablo2416[[#This Row],[İndirim
Kodu]],'İndirim Oranları'!D:E,2,0)</f>
        <v>0</v>
      </c>
      <c r="E20" s="52">
        <f>+Tablo2416[[#This Row],[Liste Fiyatı]]*(1-Tablo2416[[#This Row],[İndirim
Oranı]])</f>
        <v>440</v>
      </c>
      <c r="F20" s="53" t="s">
        <v>1672</v>
      </c>
      <c r="G20" s="27"/>
      <c r="H20" s="1"/>
      <c r="I20" s="1"/>
      <c r="J20" s="1"/>
      <c r="K20" s="1"/>
      <c r="L20" s="1"/>
      <c r="M20" s="1"/>
      <c r="N20" s="1"/>
      <c r="O20" s="1"/>
      <c r="P20" s="1"/>
      <c r="Q20" s="1"/>
      <c r="R20" s="1"/>
      <c r="S20" s="1"/>
      <c r="T20" s="1"/>
      <c r="U20" s="1"/>
      <c r="V20" s="1"/>
      <c r="W20" s="1"/>
      <c r="X20" s="1"/>
    </row>
    <row r="21" spans="1:24" ht="30" customHeight="1" x14ac:dyDescent="0.25">
      <c r="A21" s="46" t="s">
        <v>747</v>
      </c>
      <c r="B21" s="47" t="s">
        <v>1932</v>
      </c>
      <c r="C21" s="57">
        <v>440</v>
      </c>
      <c r="D21" s="48">
        <f>VLOOKUP(Tablo2416[[#This Row],[İndirim
Kodu]],'İndirim Oranları'!D:E,2,0)</f>
        <v>0</v>
      </c>
      <c r="E21" s="52">
        <f>+Tablo2416[[#This Row],[Liste Fiyatı]]*(1-Tablo2416[[#This Row],[İndirim
Oranı]])</f>
        <v>440</v>
      </c>
      <c r="F21" s="53" t="s">
        <v>1672</v>
      </c>
      <c r="G21" s="27"/>
      <c r="H21" s="1"/>
      <c r="I21" s="1"/>
      <c r="J21" s="1"/>
      <c r="K21" s="1"/>
      <c r="L21" s="1"/>
      <c r="M21" s="1"/>
      <c r="N21" s="1"/>
      <c r="O21" s="1"/>
      <c r="P21" s="1"/>
      <c r="Q21" s="1"/>
      <c r="R21" s="1"/>
      <c r="S21" s="1"/>
      <c r="T21" s="1"/>
      <c r="U21" s="1"/>
      <c r="V21" s="1"/>
      <c r="W21" s="1"/>
      <c r="X21" s="1"/>
    </row>
    <row r="22" spans="1:24" ht="30" customHeight="1" x14ac:dyDescent="0.25">
      <c r="A22" s="46" t="s">
        <v>749</v>
      </c>
      <c r="B22" s="47" t="s">
        <v>1935</v>
      </c>
      <c r="C22" s="57">
        <v>365</v>
      </c>
      <c r="D22" s="48">
        <f>VLOOKUP(Tablo2416[[#This Row],[İndirim
Kodu]],'İndirim Oranları'!D:E,2,0)</f>
        <v>0</v>
      </c>
      <c r="E22" s="52">
        <f>+Tablo2416[[#This Row],[Liste Fiyatı]]*(1-Tablo2416[[#This Row],[İndirim
Oranı]])</f>
        <v>365</v>
      </c>
      <c r="F22" s="53" t="s">
        <v>1672</v>
      </c>
      <c r="G22" s="27"/>
      <c r="H22" s="1"/>
      <c r="I22" s="1"/>
      <c r="J22" s="1"/>
      <c r="K22" s="1"/>
      <c r="L22" s="1"/>
      <c r="M22" s="1"/>
      <c r="N22" s="1"/>
      <c r="O22" s="1"/>
      <c r="P22" s="1"/>
      <c r="Q22" s="1"/>
      <c r="R22" s="1"/>
      <c r="S22" s="1"/>
      <c r="T22" s="1"/>
      <c r="U22" s="1"/>
      <c r="V22" s="1"/>
      <c r="W22" s="1"/>
      <c r="X22" s="1"/>
    </row>
    <row r="23" spans="1:24" ht="30" customHeight="1" x14ac:dyDescent="0.25">
      <c r="A23" s="46" t="s">
        <v>750</v>
      </c>
      <c r="B23" s="47" t="s">
        <v>1936</v>
      </c>
      <c r="C23" s="57">
        <v>365</v>
      </c>
      <c r="D23" s="48">
        <f>VLOOKUP(Tablo2416[[#This Row],[İndirim
Kodu]],'İndirim Oranları'!D:E,2,0)</f>
        <v>0</v>
      </c>
      <c r="E23" s="52">
        <f>+Tablo2416[[#This Row],[Liste Fiyatı]]*(1-Tablo2416[[#This Row],[İndirim
Oranı]])</f>
        <v>365</v>
      </c>
      <c r="F23" s="53" t="s">
        <v>1672</v>
      </c>
      <c r="G23" s="27"/>
      <c r="H23" s="1"/>
      <c r="I23" s="1"/>
      <c r="J23" s="1"/>
      <c r="K23" s="1"/>
      <c r="L23" s="1"/>
      <c r="M23" s="1"/>
      <c r="N23" s="1"/>
      <c r="O23" s="1"/>
      <c r="P23" s="1"/>
      <c r="Q23" s="1"/>
      <c r="R23" s="1"/>
      <c r="S23" s="1"/>
      <c r="T23" s="1"/>
      <c r="U23" s="1"/>
      <c r="V23" s="1"/>
      <c r="W23" s="1"/>
      <c r="X23" s="1"/>
    </row>
    <row r="24" spans="1:24" ht="30" customHeight="1" x14ac:dyDescent="0.25">
      <c r="A24" s="46" t="s">
        <v>751</v>
      </c>
      <c r="B24" s="47" t="s">
        <v>1937</v>
      </c>
      <c r="C24" s="57">
        <v>365</v>
      </c>
      <c r="D24" s="48">
        <f>VLOOKUP(Tablo2416[[#This Row],[İndirim
Kodu]],'İndirim Oranları'!D:E,2,0)</f>
        <v>0</v>
      </c>
      <c r="E24" s="52">
        <f>+Tablo2416[[#This Row],[Liste Fiyatı]]*(1-Tablo2416[[#This Row],[İndirim
Oranı]])</f>
        <v>365</v>
      </c>
      <c r="F24" s="53" t="s">
        <v>1672</v>
      </c>
      <c r="G24" s="27"/>
      <c r="H24" s="1"/>
      <c r="I24" s="1"/>
      <c r="J24" s="1"/>
      <c r="K24" s="1"/>
      <c r="L24" s="1"/>
      <c r="M24" s="1"/>
      <c r="N24" s="1"/>
      <c r="O24" s="1"/>
      <c r="P24" s="1"/>
      <c r="Q24" s="1"/>
      <c r="R24" s="1"/>
      <c r="S24" s="1"/>
      <c r="T24" s="1"/>
      <c r="U24" s="1"/>
      <c r="V24" s="1"/>
      <c r="W24" s="1"/>
      <c r="X24" s="1"/>
    </row>
    <row r="25" spans="1:24" ht="30" customHeight="1" x14ac:dyDescent="0.25">
      <c r="A25" s="46" t="s">
        <v>752</v>
      </c>
      <c r="B25" s="47" t="s">
        <v>1938</v>
      </c>
      <c r="C25" s="57">
        <v>365</v>
      </c>
      <c r="D25" s="48">
        <f>VLOOKUP(Tablo2416[[#This Row],[İndirim
Kodu]],'İndirim Oranları'!D:E,2,0)</f>
        <v>0</v>
      </c>
      <c r="E25" s="52">
        <f>+Tablo2416[[#This Row],[Liste Fiyatı]]*(1-Tablo2416[[#This Row],[İndirim
Oranı]])</f>
        <v>365</v>
      </c>
      <c r="F25" s="53" t="s">
        <v>1672</v>
      </c>
      <c r="G25" s="27"/>
      <c r="H25" s="1"/>
      <c r="I25" s="1"/>
      <c r="J25" s="1"/>
      <c r="K25" s="1"/>
      <c r="L25" s="1"/>
      <c r="M25" s="1"/>
      <c r="N25" s="1"/>
      <c r="O25" s="1"/>
      <c r="P25" s="1"/>
      <c r="Q25" s="1"/>
      <c r="R25" s="1"/>
      <c r="S25" s="1"/>
      <c r="T25" s="1"/>
      <c r="U25" s="1"/>
      <c r="V25" s="1"/>
      <c r="W25" s="1"/>
      <c r="X25" s="1"/>
    </row>
    <row r="26" spans="1:24" ht="30" customHeight="1" x14ac:dyDescent="0.25">
      <c r="A26" s="46" t="s">
        <v>753</v>
      </c>
      <c r="B26" s="47" t="s">
        <v>1939</v>
      </c>
      <c r="C26" s="57">
        <v>365</v>
      </c>
      <c r="D26" s="48">
        <f>VLOOKUP(Tablo2416[[#This Row],[İndirim
Kodu]],'İndirim Oranları'!D:E,2,0)</f>
        <v>0</v>
      </c>
      <c r="E26" s="52">
        <f>+Tablo2416[[#This Row],[Liste Fiyatı]]*(1-Tablo2416[[#This Row],[İndirim
Oranı]])</f>
        <v>365</v>
      </c>
      <c r="F26" s="53" t="s">
        <v>1672</v>
      </c>
      <c r="G26" s="27"/>
      <c r="H26" s="1"/>
      <c r="I26" s="1"/>
      <c r="J26" s="1"/>
      <c r="K26" s="1"/>
      <c r="L26" s="1"/>
      <c r="M26" s="1"/>
      <c r="N26" s="1"/>
      <c r="O26" s="1"/>
      <c r="P26" s="1"/>
      <c r="Q26" s="1"/>
      <c r="R26" s="1"/>
      <c r="S26" s="1"/>
      <c r="T26" s="1"/>
      <c r="U26" s="1"/>
      <c r="V26" s="1"/>
      <c r="W26" s="1"/>
      <c r="X26" s="1"/>
    </row>
    <row r="27" spans="1:24" ht="30" customHeight="1" x14ac:dyDescent="0.25">
      <c r="A27" s="46" t="s">
        <v>754</v>
      </c>
      <c r="B27" s="47" t="s">
        <v>1940</v>
      </c>
      <c r="C27" s="57">
        <v>365</v>
      </c>
      <c r="D27" s="48">
        <f>VLOOKUP(Tablo2416[[#This Row],[İndirim
Kodu]],'İndirim Oranları'!D:E,2,0)</f>
        <v>0</v>
      </c>
      <c r="E27" s="52">
        <f>+Tablo2416[[#This Row],[Liste Fiyatı]]*(1-Tablo2416[[#This Row],[İndirim
Oranı]])</f>
        <v>365</v>
      </c>
      <c r="F27" s="53" t="s">
        <v>1672</v>
      </c>
      <c r="G27" s="27"/>
      <c r="H27" s="1"/>
      <c r="I27" s="1"/>
      <c r="J27" s="1"/>
      <c r="K27" s="1"/>
      <c r="L27" s="1"/>
      <c r="M27" s="1"/>
      <c r="N27" s="1"/>
      <c r="O27" s="1"/>
      <c r="P27" s="1"/>
      <c r="Q27" s="1"/>
      <c r="R27" s="1"/>
      <c r="S27" s="1"/>
      <c r="T27" s="1"/>
      <c r="U27" s="1"/>
      <c r="V27" s="1"/>
      <c r="W27" s="1"/>
      <c r="X27" s="1"/>
    </row>
    <row r="28" spans="1:24" ht="30" customHeight="1" x14ac:dyDescent="0.25">
      <c r="A28" s="46" t="s">
        <v>755</v>
      </c>
      <c r="B28" s="47" t="s">
        <v>1941</v>
      </c>
      <c r="C28" s="57">
        <v>365</v>
      </c>
      <c r="D28" s="48">
        <f>VLOOKUP(Tablo2416[[#This Row],[İndirim
Kodu]],'İndirim Oranları'!D:E,2,0)</f>
        <v>0</v>
      </c>
      <c r="E28" s="52">
        <f>+Tablo2416[[#This Row],[Liste Fiyatı]]*(1-Tablo2416[[#This Row],[İndirim
Oranı]])</f>
        <v>365</v>
      </c>
      <c r="F28" s="53" t="s">
        <v>1672</v>
      </c>
      <c r="G28" s="27"/>
      <c r="H28" s="1"/>
      <c r="I28" s="1"/>
      <c r="J28" s="1"/>
      <c r="K28" s="1"/>
      <c r="L28" s="1"/>
      <c r="M28" s="1"/>
      <c r="N28" s="1"/>
      <c r="O28" s="1"/>
      <c r="P28" s="1"/>
      <c r="Q28" s="1"/>
      <c r="R28" s="1"/>
      <c r="S28" s="1"/>
      <c r="T28" s="1"/>
      <c r="U28" s="1"/>
      <c r="V28" s="1"/>
      <c r="W28" s="1"/>
      <c r="X28" s="1"/>
    </row>
    <row r="29" spans="1:24" ht="30" customHeight="1" x14ac:dyDescent="0.25">
      <c r="A29" s="46" t="s">
        <v>756</v>
      </c>
      <c r="B29" s="47" t="s">
        <v>1942</v>
      </c>
      <c r="C29" s="57">
        <v>365</v>
      </c>
      <c r="D29" s="48">
        <f>VLOOKUP(Tablo2416[[#This Row],[İndirim
Kodu]],'İndirim Oranları'!D:E,2,0)</f>
        <v>0</v>
      </c>
      <c r="E29" s="52">
        <f>+Tablo2416[[#This Row],[Liste Fiyatı]]*(1-Tablo2416[[#This Row],[İndirim
Oranı]])</f>
        <v>365</v>
      </c>
      <c r="F29" s="53" t="s">
        <v>1672</v>
      </c>
      <c r="G29" s="27"/>
      <c r="H29" s="1"/>
      <c r="I29" s="1"/>
      <c r="J29" s="1"/>
      <c r="K29" s="1"/>
      <c r="L29" s="1"/>
      <c r="M29" s="1"/>
      <c r="N29" s="1"/>
      <c r="O29" s="1"/>
      <c r="P29" s="1"/>
      <c r="Q29" s="1"/>
      <c r="R29" s="1"/>
      <c r="S29" s="1"/>
      <c r="T29" s="1"/>
      <c r="U29" s="1"/>
      <c r="V29" s="1"/>
      <c r="W29" s="1"/>
      <c r="X29" s="1"/>
    </row>
    <row r="30" spans="1:24" ht="30" customHeight="1" x14ac:dyDescent="0.25">
      <c r="A30" s="46" t="s">
        <v>757</v>
      </c>
      <c r="B30" s="47" t="s">
        <v>1935</v>
      </c>
      <c r="C30" s="57">
        <v>460</v>
      </c>
      <c r="D30" s="48">
        <f>VLOOKUP(Tablo2416[[#This Row],[İndirim
Kodu]],'İndirim Oranları'!D:E,2,0)</f>
        <v>0</v>
      </c>
      <c r="E30" s="52">
        <f>+Tablo2416[[#This Row],[Liste Fiyatı]]*(1-Tablo2416[[#This Row],[İndirim
Oranı]])</f>
        <v>460</v>
      </c>
      <c r="F30" s="53" t="s">
        <v>1672</v>
      </c>
      <c r="G30" s="27"/>
      <c r="H30" s="1"/>
      <c r="I30" s="1"/>
      <c r="J30" s="1"/>
      <c r="K30" s="1"/>
      <c r="L30" s="1"/>
      <c r="M30" s="1"/>
      <c r="N30" s="1"/>
      <c r="O30" s="1"/>
      <c r="P30" s="1"/>
      <c r="Q30" s="1"/>
      <c r="R30" s="1"/>
      <c r="S30" s="1"/>
      <c r="T30" s="1"/>
      <c r="U30" s="1"/>
      <c r="V30" s="1"/>
      <c r="W30" s="1"/>
      <c r="X30" s="1"/>
    </row>
    <row r="31" spans="1:24" ht="30" customHeight="1" x14ac:dyDescent="0.25">
      <c r="A31" s="46" t="s">
        <v>759</v>
      </c>
      <c r="B31" s="47" t="s">
        <v>1936</v>
      </c>
      <c r="C31" s="57">
        <v>460</v>
      </c>
      <c r="D31" s="48">
        <f>VLOOKUP(Tablo2416[[#This Row],[İndirim
Kodu]],'İndirim Oranları'!D:E,2,0)</f>
        <v>0</v>
      </c>
      <c r="E31" s="52">
        <f>+Tablo2416[[#This Row],[Liste Fiyatı]]*(1-Tablo2416[[#This Row],[İndirim
Oranı]])</f>
        <v>460</v>
      </c>
      <c r="F31" s="53" t="s">
        <v>1672</v>
      </c>
      <c r="G31" s="27"/>
      <c r="H31" s="1"/>
      <c r="I31" s="1"/>
      <c r="J31" s="1"/>
      <c r="K31" s="1"/>
      <c r="L31" s="1"/>
      <c r="M31" s="1"/>
      <c r="N31" s="1"/>
      <c r="O31" s="1"/>
      <c r="P31" s="1"/>
      <c r="Q31" s="1"/>
      <c r="R31" s="1"/>
      <c r="S31" s="1"/>
      <c r="T31" s="1"/>
      <c r="U31" s="1"/>
      <c r="V31" s="1"/>
      <c r="W31" s="1"/>
      <c r="X31" s="1"/>
    </row>
    <row r="32" spans="1:24" ht="30" customHeight="1" x14ac:dyDescent="0.25">
      <c r="A32" s="46" t="s">
        <v>760</v>
      </c>
      <c r="B32" s="47" t="s">
        <v>1935</v>
      </c>
      <c r="C32" s="57">
        <v>460</v>
      </c>
      <c r="D32" s="48">
        <f>VLOOKUP(Tablo2416[[#This Row],[İndirim
Kodu]],'İndirim Oranları'!D:E,2,0)</f>
        <v>0</v>
      </c>
      <c r="E32" s="52">
        <f>+Tablo2416[[#This Row],[Liste Fiyatı]]*(1-Tablo2416[[#This Row],[İndirim
Oranı]])</f>
        <v>460</v>
      </c>
      <c r="F32" s="53" t="s">
        <v>1672</v>
      </c>
      <c r="G32" s="27"/>
      <c r="H32" s="1"/>
      <c r="I32" s="1"/>
      <c r="J32" s="1"/>
      <c r="K32" s="1"/>
      <c r="L32" s="1"/>
      <c r="M32" s="1"/>
      <c r="N32" s="1"/>
      <c r="O32" s="1"/>
      <c r="P32" s="1"/>
      <c r="Q32" s="1"/>
      <c r="R32" s="1"/>
      <c r="S32" s="1"/>
      <c r="T32" s="1"/>
      <c r="U32" s="1"/>
      <c r="V32" s="1"/>
      <c r="W32" s="1"/>
      <c r="X32" s="1"/>
    </row>
    <row r="33" spans="1:24" ht="30" customHeight="1" x14ac:dyDescent="0.25">
      <c r="A33" s="46" t="s">
        <v>761</v>
      </c>
      <c r="B33" s="47" t="s">
        <v>1938</v>
      </c>
      <c r="C33" s="57">
        <v>460</v>
      </c>
      <c r="D33" s="48">
        <f>VLOOKUP(Tablo2416[[#This Row],[İndirim
Kodu]],'İndirim Oranları'!D:E,2,0)</f>
        <v>0</v>
      </c>
      <c r="E33" s="52">
        <f>+Tablo2416[[#This Row],[Liste Fiyatı]]*(1-Tablo2416[[#This Row],[İndirim
Oranı]])</f>
        <v>460</v>
      </c>
      <c r="F33" s="53" t="s">
        <v>1672</v>
      </c>
      <c r="G33" s="27"/>
      <c r="H33" s="1"/>
      <c r="I33" s="1"/>
      <c r="J33" s="1"/>
      <c r="K33" s="1"/>
      <c r="L33" s="1"/>
      <c r="M33" s="1"/>
      <c r="N33" s="1"/>
      <c r="O33" s="1"/>
      <c r="P33" s="1"/>
      <c r="Q33" s="1"/>
      <c r="R33" s="1"/>
      <c r="S33" s="1"/>
      <c r="T33" s="1"/>
      <c r="U33" s="1"/>
      <c r="V33" s="1"/>
      <c r="W33" s="1"/>
      <c r="X33" s="1"/>
    </row>
    <row r="34" spans="1:24" ht="30" customHeight="1" x14ac:dyDescent="0.25">
      <c r="A34" s="46" t="s">
        <v>758</v>
      </c>
      <c r="B34" s="47" t="s">
        <v>1939</v>
      </c>
      <c r="C34" s="57">
        <v>460</v>
      </c>
      <c r="D34" s="48">
        <f>VLOOKUP(Tablo2416[[#This Row],[İndirim
Kodu]],'İndirim Oranları'!D:E,2,0)</f>
        <v>0</v>
      </c>
      <c r="E34" s="52">
        <f>+Tablo2416[[#This Row],[Liste Fiyatı]]*(1-Tablo2416[[#This Row],[İndirim
Oranı]])</f>
        <v>460</v>
      </c>
      <c r="F34" s="53" t="s">
        <v>1672</v>
      </c>
      <c r="G34" s="27"/>
      <c r="H34" s="1"/>
      <c r="I34" s="1"/>
      <c r="J34" s="1"/>
      <c r="K34" s="1"/>
      <c r="L34" s="1"/>
      <c r="M34" s="1"/>
      <c r="N34" s="1"/>
      <c r="O34" s="1"/>
      <c r="P34" s="1"/>
      <c r="Q34" s="1"/>
      <c r="R34" s="1"/>
      <c r="S34" s="1"/>
      <c r="T34" s="1"/>
      <c r="U34" s="1"/>
      <c r="V34" s="1"/>
      <c r="W34" s="1"/>
      <c r="X34" s="1"/>
    </row>
    <row r="35" spans="1:24" ht="30" customHeight="1" x14ac:dyDescent="0.25">
      <c r="A35" s="46" t="s">
        <v>762</v>
      </c>
      <c r="B35" s="47" t="s">
        <v>1940</v>
      </c>
      <c r="C35" s="57">
        <v>460</v>
      </c>
      <c r="D35" s="48">
        <f>VLOOKUP(Tablo2416[[#This Row],[İndirim
Kodu]],'İndirim Oranları'!D:E,2,0)</f>
        <v>0</v>
      </c>
      <c r="E35" s="52">
        <f>+Tablo2416[[#This Row],[Liste Fiyatı]]*(1-Tablo2416[[#This Row],[İndirim
Oranı]])</f>
        <v>460</v>
      </c>
      <c r="F35" s="53" t="s">
        <v>1672</v>
      </c>
      <c r="G35" s="27"/>
      <c r="H35" s="1"/>
      <c r="I35" s="1"/>
      <c r="J35" s="1"/>
      <c r="K35" s="1"/>
      <c r="L35" s="1"/>
      <c r="M35" s="1"/>
      <c r="N35" s="1"/>
      <c r="O35" s="1"/>
      <c r="P35" s="1"/>
      <c r="Q35" s="1"/>
      <c r="R35" s="1"/>
      <c r="S35" s="1"/>
      <c r="T35" s="1"/>
      <c r="U35" s="1"/>
      <c r="V35" s="1"/>
      <c r="W35" s="1"/>
      <c r="X35" s="1"/>
    </row>
    <row r="36" spans="1:24" ht="30" customHeight="1" x14ac:dyDescent="0.25">
      <c r="A36" s="46" t="s">
        <v>763</v>
      </c>
      <c r="B36" s="47" t="s">
        <v>1939</v>
      </c>
      <c r="C36" s="57">
        <v>460</v>
      </c>
      <c r="D36" s="48">
        <f>VLOOKUP(Tablo2416[[#This Row],[İndirim
Kodu]],'İndirim Oranları'!D:E,2,0)</f>
        <v>0</v>
      </c>
      <c r="E36" s="52">
        <f>+Tablo2416[[#This Row],[Liste Fiyatı]]*(1-Tablo2416[[#This Row],[İndirim
Oranı]])</f>
        <v>460</v>
      </c>
      <c r="F36" s="53" t="s">
        <v>1672</v>
      </c>
      <c r="G36" s="27"/>
      <c r="H36" s="1"/>
      <c r="I36" s="1"/>
      <c r="J36" s="1"/>
      <c r="K36" s="1"/>
      <c r="L36" s="1"/>
      <c r="M36" s="1"/>
      <c r="N36" s="1"/>
      <c r="O36" s="1"/>
      <c r="P36" s="1"/>
      <c r="Q36" s="1"/>
      <c r="R36" s="1"/>
      <c r="S36" s="1"/>
      <c r="T36" s="1"/>
      <c r="U36" s="1"/>
      <c r="V36" s="1"/>
      <c r="W36" s="1"/>
      <c r="X36" s="1"/>
    </row>
    <row r="37" spans="1:24" ht="30" customHeight="1" x14ac:dyDescent="0.25">
      <c r="A37" s="46" t="s">
        <v>764</v>
      </c>
      <c r="B37" s="47" t="s">
        <v>1943</v>
      </c>
      <c r="C37" s="57">
        <v>460</v>
      </c>
      <c r="D37" s="48">
        <f>VLOOKUP(Tablo2416[[#This Row],[İndirim
Kodu]],'İndirim Oranları'!D:E,2,0)</f>
        <v>0</v>
      </c>
      <c r="E37" s="52">
        <f>+Tablo2416[[#This Row],[Liste Fiyatı]]*(1-Tablo2416[[#This Row],[İndirim
Oranı]])</f>
        <v>460</v>
      </c>
      <c r="F37" s="53" t="s">
        <v>1672</v>
      </c>
      <c r="G37" s="27"/>
      <c r="H37" s="1"/>
      <c r="I37" s="1"/>
      <c r="J37" s="1"/>
      <c r="K37" s="1"/>
      <c r="L37" s="1"/>
      <c r="M37" s="1"/>
      <c r="N37" s="1"/>
      <c r="O37" s="1"/>
      <c r="P37" s="1"/>
      <c r="Q37" s="1"/>
      <c r="R37" s="1"/>
      <c r="S37" s="1"/>
      <c r="T37" s="1"/>
      <c r="U37" s="1"/>
      <c r="V37" s="1"/>
      <c r="W37" s="1"/>
      <c r="X37" s="1"/>
    </row>
    <row r="38" spans="1:24" ht="30" customHeight="1" x14ac:dyDescent="0.25">
      <c r="A38" s="46" t="s">
        <v>765</v>
      </c>
      <c r="B38" s="47" t="s">
        <v>1944</v>
      </c>
      <c r="C38" s="57">
        <v>460</v>
      </c>
      <c r="D38" s="48">
        <f>VLOOKUP(Tablo2416[[#This Row],[İndirim
Kodu]],'İndirim Oranları'!D:E,2,0)</f>
        <v>0</v>
      </c>
      <c r="E38" s="52">
        <f>+Tablo2416[[#This Row],[Liste Fiyatı]]*(1-Tablo2416[[#This Row],[İndirim
Oranı]])</f>
        <v>460</v>
      </c>
      <c r="F38" s="53" t="s">
        <v>1672</v>
      </c>
      <c r="G38" s="27"/>
      <c r="H38" s="1"/>
      <c r="I38" s="1"/>
      <c r="J38" s="1"/>
      <c r="K38" s="1"/>
      <c r="L38" s="1"/>
      <c r="M38" s="1"/>
      <c r="N38" s="1"/>
      <c r="O38" s="1"/>
      <c r="P38" s="1"/>
      <c r="Q38" s="1"/>
      <c r="R38" s="1"/>
      <c r="S38" s="1"/>
      <c r="T38" s="1"/>
      <c r="U38" s="1"/>
      <c r="V38" s="1"/>
      <c r="W38" s="1"/>
      <c r="X38" s="1"/>
    </row>
    <row r="39" spans="1:24" ht="30" customHeight="1" x14ac:dyDescent="0.25">
      <c r="A39" s="46" t="s">
        <v>652</v>
      </c>
      <c r="B39" s="47" t="s">
        <v>1846</v>
      </c>
      <c r="C39" s="57">
        <v>430</v>
      </c>
      <c r="D39" s="48">
        <f>VLOOKUP(Tablo2416[[#This Row],[İndirim
Kodu]],'İndirim Oranları'!D:E,2,0)</f>
        <v>0</v>
      </c>
      <c r="E39" s="52">
        <f>+Tablo2416[[#This Row],[Liste Fiyatı]]*(1-Tablo2416[[#This Row],[İndirim
Oranı]])</f>
        <v>430</v>
      </c>
      <c r="F39" s="53" t="s">
        <v>1672</v>
      </c>
      <c r="G39" s="27"/>
      <c r="H39" s="1"/>
      <c r="I39" s="1"/>
      <c r="J39" s="1"/>
      <c r="K39" s="1"/>
      <c r="L39" s="1"/>
      <c r="M39" s="1"/>
      <c r="N39" s="1"/>
      <c r="O39" s="1"/>
      <c r="P39" s="1"/>
      <c r="Q39" s="1"/>
      <c r="R39" s="1"/>
      <c r="S39" s="1"/>
      <c r="T39" s="1"/>
      <c r="U39" s="1"/>
      <c r="V39" s="1"/>
      <c r="W39" s="1"/>
      <c r="X39" s="1"/>
    </row>
    <row r="40" spans="1:24" ht="30" customHeight="1" x14ac:dyDescent="0.25">
      <c r="A40" s="46" t="s">
        <v>653</v>
      </c>
      <c r="B40" s="47" t="s">
        <v>1845</v>
      </c>
      <c r="C40" s="57">
        <v>430</v>
      </c>
      <c r="D40" s="48">
        <f>VLOOKUP(Tablo2416[[#This Row],[İndirim
Kodu]],'İndirim Oranları'!D:E,2,0)</f>
        <v>0</v>
      </c>
      <c r="E40" s="52">
        <f>+Tablo2416[[#This Row],[Liste Fiyatı]]*(1-Tablo2416[[#This Row],[İndirim
Oranı]])</f>
        <v>430</v>
      </c>
      <c r="F40" s="53" t="s">
        <v>1672</v>
      </c>
      <c r="G40" s="27"/>
      <c r="H40" s="1"/>
      <c r="I40" s="1"/>
      <c r="J40" s="1"/>
      <c r="K40" s="1"/>
      <c r="L40" s="1"/>
      <c r="M40" s="1"/>
      <c r="N40" s="1"/>
      <c r="O40" s="1"/>
      <c r="P40" s="1"/>
      <c r="Q40" s="1"/>
      <c r="R40" s="1"/>
      <c r="S40" s="1"/>
      <c r="T40" s="1"/>
      <c r="U40" s="1"/>
      <c r="V40" s="1"/>
      <c r="W40" s="1"/>
      <c r="X40" s="1"/>
    </row>
    <row r="41" spans="1:24" x14ac:dyDescent="0.25">
      <c r="A41" s="1"/>
      <c r="B41" s="1"/>
      <c r="C41" s="1"/>
      <c r="D41" s="1"/>
      <c r="E41" s="1"/>
      <c r="F41" s="1"/>
      <c r="G41" s="1"/>
      <c r="H41" s="1"/>
      <c r="I41" s="1"/>
      <c r="J41" s="1"/>
      <c r="K41" s="1"/>
      <c r="L41" s="1"/>
      <c r="M41" s="1"/>
      <c r="N41" s="1"/>
      <c r="O41" s="1"/>
      <c r="P41" s="1"/>
      <c r="Q41" s="1"/>
      <c r="R41" s="1"/>
      <c r="S41" s="1"/>
      <c r="T41" s="1"/>
      <c r="U41" s="1"/>
      <c r="V41" s="1"/>
      <c r="W41" s="1"/>
      <c r="X41" s="1"/>
    </row>
    <row r="42" spans="1:24" x14ac:dyDescent="0.25">
      <c r="A42" s="1"/>
      <c r="B42" s="1"/>
      <c r="C42" s="1"/>
      <c r="D42" s="1"/>
      <c r="E42" s="1"/>
      <c r="F42" s="1"/>
      <c r="G42" s="1"/>
      <c r="H42" s="1"/>
      <c r="I42" s="1"/>
      <c r="J42" s="1"/>
      <c r="K42" s="1"/>
      <c r="L42" s="1"/>
      <c r="M42" s="1"/>
      <c r="N42" s="1"/>
      <c r="O42" s="1"/>
      <c r="P42" s="1"/>
      <c r="Q42" s="1"/>
      <c r="R42" s="1"/>
      <c r="S42" s="1"/>
      <c r="T42" s="1"/>
      <c r="U42" s="1"/>
      <c r="V42" s="1"/>
      <c r="W42" s="1"/>
      <c r="X42" s="1"/>
    </row>
    <row r="43" spans="1:24" x14ac:dyDescent="0.25">
      <c r="A43" s="1"/>
      <c r="B43" s="1"/>
      <c r="C43" s="1"/>
      <c r="D43" s="1"/>
      <c r="E43" s="1"/>
      <c r="F43" s="1"/>
      <c r="G43" s="1"/>
      <c r="H43" s="1"/>
      <c r="I43" s="1"/>
      <c r="J43" s="1"/>
      <c r="K43" s="1"/>
      <c r="L43" s="1"/>
      <c r="M43" s="1"/>
      <c r="N43" s="1"/>
      <c r="O43" s="1"/>
      <c r="P43" s="1"/>
      <c r="Q43" s="1"/>
      <c r="R43" s="1"/>
      <c r="S43" s="1"/>
      <c r="T43" s="1"/>
      <c r="U43" s="1"/>
      <c r="V43" s="1"/>
      <c r="W43" s="1"/>
      <c r="X43" s="1"/>
    </row>
    <row r="44" spans="1:24" x14ac:dyDescent="0.25">
      <c r="A44" s="1"/>
      <c r="B44" s="1"/>
      <c r="C44" s="1"/>
      <c r="D44" s="1"/>
      <c r="E44" s="1"/>
      <c r="F44" s="1"/>
      <c r="G44" s="1"/>
      <c r="H44" s="1"/>
      <c r="I44" s="1"/>
      <c r="J44" s="1"/>
      <c r="K44" s="1"/>
      <c r="L44" s="1"/>
      <c r="M44" s="1"/>
      <c r="N44" s="1"/>
      <c r="O44" s="1"/>
      <c r="P44" s="1"/>
      <c r="Q44" s="1"/>
      <c r="R44" s="1"/>
      <c r="S44" s="1"/>
      <c r="T44" s="1"/>
      <c r="U44" s="1"/>
      <c r="V44" s="1"/>
      <c r="W44" s="1"/>
      <c r="X44" s="1"/>
    </row>
    <row r="45" spans="1:24" x14ac:dyDescent="0.25">
      <c r="A45" s="1"/>
      <c r="B45" s="1"/>
      <c r="C45" s="1"/>
      <c r="D45" s="1"/>
      <c r="E45" s="1"/>
      <c r="F45" s="1"/>
      <c r="G45" s="1"/>
      <c r="H45" s="1"/>
      <c r="I45" s="1"/>
      <c r="J45" s="1"/>
      <c r="K45" s="1"/>
      <c r="L45" s="1"/>
      <c r="M45" s="1"/>
      <c r="N45" s="1"/>
      <c r="O45" s="1"/>
      <c r="P45" s="1"/>
      <c r="Q45" s="1"/>
      <c r="R45" s="1"/>
      <c r="S45" s="1"/>
      <c r="T45" s="1"/>
      <c r="U45" s="1"/>
      <c r="V45" s="1"/>
      <c r="W45" s="1"/>
      <c r="X45" s="1"/>
    </row>
  </sheetData>
  <mergeCells count="3">
    <mergeCell ref="A1:B1"/>
    <mergeCell ref="C1:D1"/>
    <mergeCell ref="E1:F1"/>
  </mergeCells>
  <printOptions horizontalCentered="1"/>
  <pageMargins left="0.59055118110236227" right="0.59055118110236227" top="0.39370078740157483" bottom="0.39370078740157483" header="0.31496062992125984" footer="0.31496062992125984"/>
  <pageSetup paperSize="9" scale="64" fitToHeight="0" orientation="portrait" horizontalDpi="1200" verticalDpi="1200" r:id="rId1"/>
  <drawing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219AD-7B15-4C4D-A216-983D498A2AEA}">
  <sheetPr>
    <pageSetUpPr fitToPage="1"/>
  </sheetPr>
  <dimension ref="A1:X73"/>
  <sheetViews>
    <sheetView view="pageBreakPreview" topLeftCell="A21" zoomScaleNormal="100" zoomScaleSheetLayoutView="100" workbookViewId="0">
      <selection sqref="A1:XFD1"/>
    </sheetView>
  </sheetViews>
  <sheetFormatPr defaultRowHeight="15" x14ac:dyDescent="0.25"/>
  <cols>
    <col min="1" max="1" width="15.7109375" customWidth="1"/>
    <col min="2" max="2" width="78.7109375" customWidth="1"/>
    <col min="3" max="6" width="10.7109375" customWidth="1"/>
    <col min="7" max="7" width="66.5703125" customWidth="1"/>
  </cols>
  <sheetData>
    <row r="1" spans="1:24" ht="35.1" customHeight="1" x14ac:dyDescent="0.25">
      <c r="A1" s="74" t="s">
        <v>2198</v>
      </c>
      <c r="B1" s="75"/>
      <c r="C1" s="74"/>
      <c r="D1" s="75"/>
      <c r="E1" s="74"/>
      <c r="F1" s="75"/>
    </row>
    <row r="2" spans="1:24" ht="19.5" customHeight="1" x14ac:dyDescent="0.25">
      <c r="G2" s="2"/>
    </row>
    <row r="3" spans="1:24" ht="38.25" customHeight="1" x14ac:dyDescent="0.25">
      <c r="A3" s="42" t="s">
        <v>1646</v>
      </c>
      <c r="B3" s="43" t="s">
        <v>1647</v>
      </c>
      <c r="C3" s="44" t="s">
        <v>1648</v>
      </c>
      <c r="D3" s="43" t="s">
        <v>1649</v>
      </c>
      <c r="E3" s="43" t="s">
        <v>1650</v>
      </c>
      <c r="F3" s="45" t="s">
        <v>1676</v>
      </c>
      <c r="G3" s="76"/>
      <c r="H3" s="1"/>
      <c r="I3" s="1"/>
      <c r="J3" s="1"/>
      <c r="K3" s="1"/>
      <c r="L3" s="1"/>
      <c r="M3" s="1"/>
      <c r="N3" s="1"/>
      <c r="O3" s="1"/>
      <c r="P3" s="1"/>
      <c r="Q3" s="1"/>
      <c r="R3" s="1"/>
      <c r="S3" s="1"/>
      <c r="T3" s="1"/>
      <c r="U3" s="1"/>
      <c r="V3" s="1"/>
      <c r="W3" s="1"/>
      <c r="X3" s="1"/>
    </row>
    <row r="4" spans="1:24" ht="30" customHeight="1" x14ac:dyDescent="0.25">
      <c r="A4" s="46" t="s">
        <v>766</v>
      </c>
      <c r="B4" s="47" t="s">
        <v>1945</v>
      </c>
      <c r="C4" s="57">
        <v>330</v>
      </c>
      <c r="D4" s="48">
        <f>VLOOKUP(Tablo245[[#This Row],[İndirim
Kodu]],'İndirim Oranları'!D:E,2,0)</f>
        <v>0</v>
      </c>
      <c r="E4" s="52">
        <f>+Tablo245[[#This Row],[Liste Fiyatı]]*(1-Tablo245[[#This Row],[İndirim
Oranı]])</f>
        <v>330</v>
      </c>
      <c r="F4" s="53" t="s">
        <v>1672</v>
      </c>
      <c r="G4" s="76"/>
      <c r="H4" s="1"/>
      <c r="I4" s="1"/>
      <c r="J4" s="1"/>
      <c r="K4" s="1"/>
      <c r="L4" s="1"/>
      <c r="M4" s="1"/>
      <c r="N4" s="1"/>
      <c r="O4" s="1"/>
      <c r="P4" s="1"/>
      <c r="Q4" s="1"/>
      <c r="R4" s="1"/>
      <c r="S4" s="1"/>
      <c r="T4" s="1"/>
      <c r="U4" s="1"/>
      <c r="V4" s="1"/>
      <c r="W4" s="1"/>
      <c r="X4" s="1"/>
    </row>
    <row r="5" spans="1:24" ht="30" customHeight="1" x14ac:dyDescent="0.25">
      <c r="A5" s="46" t="s">
        <v>767</v>
      </c>
      <c r="B5" s="47" t="s">
        <v>1946</v>
      </c>
      <c r="C5" s="57">
        <v>20</v>
      </c>
      <c r="D5" s="48">
        <f>VLOOKUP(Tablo245[[#This Row],[İndirim
Kodu]],'İndirim Oranları'!D:E,2,0)</f>
        <v>0</v>
      </c>
      <c r="E5" s="52">
        <f>+Tablo245[[#This Row],[Liste Fiyatı]]*(1-Tablo245[[#This Row],[İndirim
Oranı]])</f>
        <v>20</v>
      </c>
      <c r="F5" s="53" t="s">
        <v>1672</v>
      </c>
      <c r="G5" s="76"/>
      <c r="H5" s="1"/>
      <c r="I5" s="1"/>
      <c r="J5" s="1"/>
      <c r="K5" s="1"/>
      <c r="L5" s="1"/>
      <c r="M5" s="1"/>
      <c r="N5" s="1"/>
      <c r="O5" s="1"/>
      <c r="P5" s="1"/>
      <c r="Q5" s="1"/>
      <c r="R5" s="1"/>
      <c r="S5" s="1"/>
      <c r="T5" s="1"/>
      <c r="U5" s="1"/>
      <c r="V5" s="1"/>
      <c r="W5" s="1"/>
      <c r="X5" s="1"/>
    </row>
    <row r="6" spans="1:24" ht="30" customHeight="1" x14ac:dyDescent="0.25">
      <c r="A6" s="46" t="s">
        <v>768</v>
      </c>
      <c r="B6" s="47" t="s">
        <v>1947</v>
      </c>
      <c r="C6" s="57">
        <v>20</v>
      </c>
      <c r="D6" s="48">
        <f>VLOOKUP(Tablo245[[#This Row],[İndirim
Kodu]],'İndirim Oranları'!D:E,2,0)</f>
        <v>0</v>
      </c>
      <c r="E6" s="52">
        <f>+Tablo245[[#This Row],[Liste Fiyatı]]*(1-Tablo245[[#This Row],[İndirim
Oranı]])</f>
        <v>20</v>
      </c>
      <c r="F6" s="53" t="s">
        <v>1672</v>
      </c>
      <c r="G6" s="76"/>
      <c r="H6" s="1"/>
      <c r="I6" s="1"/>
      <c r="J6" s="1"/>
      <c r="K6" s="1"/>
      <c r="L6" s="1"/>
      <c r="M6" s="1"/>
      <c r="N6" s="1"/>
      <c r="O6" s="1"/>
      <c r="P6" s="1"/>
      <c r="Q6" s="1"/>
      <c r="R6" s="1"/>
      <c r="S6" s="1"/>
      <c r="T6" s="1"/>
      <c r="U6" s="1"/>
      <c r="V6" s="1"/>
      <c r="W6" s="1"/>
      <c r="X6" s="1"/>
    </row>
    <row r="7" spans="1:24" ht="30" customHeight="1" x14ac:dyDescent="0.25">
      <c r="A7" s="46" t="s">
        <v>769</v>
      </c>
      <c r="B7" s="47" t="s">
        <v>1948</v>
      </c>
      <c r="C7" s="57">
        <v>20</v>
      </c>
      <c r="D7" s="48">
        <f>VLOOKUP(Tablo245[[#This Row],[İndirim
Kodu]],'İndirim Oranları'!D:E,2,0)</f>
        <v>0</v>
      </c>
      <c r="E7" s="52">
        <f>+Tablo245[[#This Row],[Liste Fiyatı]]*(1-Tablo245[[#This Row],[İndirim
Oranı]])</f>
        <v>20</v>
      </c>
      <c r="F7" s="53" t="s">
        <v>1672</v>
      </c>
      <c r="G7" s="76"/>
      <c r="H7" s="1"/>
      <c r="I7" s="1"/>
      <c r="J7" s="1"/>
      <c r="K7" s="1"/>
      <c r="L7" s="1"/>
      <c r="M7" s="1"/>
      <c r="N7" s="1"/>
      <c r="O7" s="1"/>
      <c r="P7" s="1"/>
      <c r="Q7" s="1"/>
      <c r="R7" s="1"/>
      <c r="S7" s="1"/>
      <c r="T7" s="1"/>
      <c r="U7" s="1"/>
      <c r="V7" s="1"/>
      <c r="W7" s="1"/>
      <c r="X7" s="1"/>
    </row>
    <row r="8" spans="1:24" ht="30" customHeight="1" x14ac:dyDescent="0.25">
      <c r="A8" s="46" t="s">
        <v>775</v>
      </c>
      <c r="B8" s="47" t="s">
        <v>1949</v>
      </c>
      <c r="C8" s="57">
        <v>20</v>
      </c>
      <c r="D8" s="48">
        <f>VLOOKUP(Tablo245[[#This Row],[İndirim
Kodu]],'İndirim Oranları'!D:E,2,0)</f>
        <v>0</v>
      </c>
      <c r="E8" s="52">
        <f>+Tablo245[[#This Row],[Liste Fiyatı]]*(1-Tablo245[[#This Row],[İndirim
Oranı]])</f>
        <v>20</v>
      </c>
      <c r="F8" s="53" t="s">
        <v>1672</v>
      </c>
      <c r="G8" s="76"/>
      <c r="H8" s="1"/>
      <c r="I8" s="1"/>
      <c r="J8" s="1"/>
      <c r="K8" s="1"/>
      <c r="L8" s="1"/>
      <c r="M8" s="1"/>
      <c r="N8" s="1"/>
      <c r="O8" s="1"/>
      <c r="P8" s="1"/>
      <c r="Q8" s="1"/>
      <c r="R8" s="1"/>
      <c r="S8" s="1"/>
      <c r="T8" s="1"/>
      <c r="U8" s="1"/>
      <c r="V8" s="1"/>
      <c r="W8" s="1"/>
      <c r="X8" s="1"/>
    </row>
    <row r="9" spans="1:24" ht="30" customHeight="1" x14ac:dyDescent="0.25">
      <c r="A9" s="46" t="s">
        <v>770</v>
      </c>
      <c r="B9" s="47" t="s">
        <v>1950</v>
      </c>
      <c r="C9" s="57">
        <v>30</v>
      </c>
      <c r="D9" s="48">
        <f>VLOOKUP(Tablo245[[#This Row],[İndirim
Kodu]],'İndirim Oranları'!D:E,2,0)</f>
        <v>0</v>
      </c>
      <c r="E9" s="52">
        <f>+Tablo245[[#This Row],[Liste Fiyatı]]*(1-Tablo245[[#This Row],[İndirim
Oranı]])</f>
        <v>30</v>
      </c>
      <c r="F9" s="53" t="s">
        <v>1672</v>
      </c>
      <c r="G9" s="76"/>
      <c r="H9" s="1"/>
      <c r="I9" s="1"/>
      <c r="J9" s="1"/>
      <c r="K9" s="1"/>
      <c r="L9" s="1"/>
      <c r="M9" s="1"/>
      <c r="N9" s="1"/>
      <c r="O9" s="1"/>
      <c r="P9" s="1"/>
      <c r="Q9" s="1"/>
      <c r="R9" s="1"/>
      <c r="S9" s="1"/>
      <c r="T9" s="1"/>
      <c r="U9" s="1"/>
      <c r="V9" s="1"/>
      <c r="W9" s="1"/>
      <c r="X9" s="1"/>
    </row>
    <row r="10" spans="1:24" ht="30" customHeight="1" x14ac:dyDescent="0.25">
      <c r="A10" s="46" t="s">
        <v>776</v>
      </c>
      <c r="B10" s="47" t="s">
        <v>1951</v>
      </c>
      <c r="C10" s="57">
        <v>30</v>
      </c>
      <c r="D10" s="48">
        <f>VLOOKUP(Tablo245[[#This Row],[İndirim
Kodu]],'İndirim Oranları'!D:E,2,0)</f>
        <v>0</v>
      </c>
      <c r="E10" s="52">
        <f>+Tablo245[[#This Row],[Liste Fiyatı]]*(1-Tablo245[[#This Row],[İndirim
Oranı]])</f>
        <v>30</v>
      </c>
      <c r="F10" s="53" t="s">
        <v>1672</v>
      </c>
      <c r="G10" s="76"/>
      <c r="H10" s="1"/>
      <c r="I10" s="1"/>
      <c r="J10" s="1"/>
      <c r="K10" s="1"/>
      <c r="L10" s="1"/>
      <c r="M10" s="1"/>
      <c r="N10" s="1"/>
      <c r="O10" s="1"/>
      <c r="P10" s="1"/>
      <c r="Q10" s="1"/>
      <c r="R10" s="1"/>
      <c r="S10" s="1"/>
      <c r="T10" s="1"/>
      <c r="U10" s="1"/>
      <c r="V10" s="1"/>
      <c r="W10" s="1"/>
      <c r="X10" s="1"/>
    </row>
    <row r="11" spans="1:24" ht="30" customHeight="1" x14ac:dyDescent="0.25">
      <c r="A11" s="46" t="s">
        <v>771</v>
      </c>
      <c r="B11" s="47" t="s">
        <v>1952</v>
      </c>
      <c r="C11" s="57">
        <v>30</v>
      </c>
      <c r="D11" s="48">
        <f>VLOOKUP(Tablo245[[#This Row],[İndirim
Kodu]],'İndirim Oranları'!D:E,2,0)</f>
        <v>0</v>
      </c>
      <c r="E11" s="52">
        <f>+Tablo245[[#This Row],[Liste Fiyatı]]*(1-Tablo245[[#This Row],[İndirim
Oranı]])</f>
        <v>30</v>
      </c>
      <c r="F11" s="53" t="s">
        <v>1672</v>
      </c>
      <c r="G11" s="76"/>
      <c r="H11" s="1"/>
      <c r="I11" s="1"/>
      <c r="J11" s="1"/>
      <c r="K11" s="1"/>
      <c r="L11" s="1"/>
      <c r="M11" s="1"/>
      <c r="N11" s="1"/>
      <c r="O11" s="1"/>
      <c r="P11" s="1"/>
      <c r="Q11" s="1"/>
      <c r="R11" s="1"/>
      <c r="S11" s="1"/>
      <c r="T11" s="1"/>
      <c r="U11" s="1"/>
      <c r="V11" s="1"/>
      <c r="W11" s="1"/>
      <c r="X11" s="1"/>
    </row>
    <row r="12" spans="1:24" ht="30" customHeight="1" x14ac:dyDescent="0.25">
      <c r="A12" s="46" t="s">
        <v>782</v>
      </c>
      <c r="B12" s="47" t="s">
        <v>1953</v>
      </c>
      <c r="C12" s="57">
        <v>30</v>
      </c>
      <c r="D12" s="48">
        <f>VLOOKUP(Tablo245[[#This Row],[İndirim
Kodu]],'İndirim Oranları'!D:E,2,0)</f>
        <v>0</v>
      </c>
      <c r="E12" s="52">
        <f>+Tablo245[[#This Row],[Liste Fiyatı]]*(1-Tablo245[[#This Row],[İndirim
Oranı]])</f>
        <v>30</v>
      </c>
      <c r="F12" s="53" t="s">
        <v>1672</v>
      </c>
      <c r="G12" s="76"/>
      <c r="H12" s="1"/>
      <c r="I12" s="1"/>
      <c r="J12" s="1"/>
      <c r="K12" s="1"/>
      <c r="L12" s="1"/>
      <c r="M12" s="1"/>
      <c r="N12" s="1"/>
      <c r="O12" s="1"/>
      <c r="P12" s="1"/>
      <c r="Q12" s="1"/>
      <c r="R12" s="1"/>
      <c r="S12" s="1"/>
      <c r="T12" s="1"/>
      <c r="U12" s="1"/>
      <c r="V12" s="1"/>
      <c r="W12" s="1"/>
      <c r="X12" s="1"/>
    </row>
    <row r="13" spans="1:24" ht="30" customHeight="1" x14ac:dyDescent="0.25">
      <c r="A13" s="46" t="s">
        <v>772</v>
      </c>
      <c r="B13" s="47" t="s">
        <v>1954</v>
      </c>
      <c r="C13" s="57">
        <v>50</v>
      </c>
      <c r="D13" s="48">
        <f>VLOOKUP(Tablo245[[#This Row],[İndirim
Kodu]],'İndirim Oranları'!D:E,2,0)</f>
        <v>0</v>
      </c>
      <c r="E13" s="52">
        <f>+Tablo245[[#This Row],[Liste Fiyatı]]*(1-Tablo245[[#This Row],[İndirim
Oranı]])</f>
        <v>50</v>
      </c>
      <c r="F13" s="53" t="s">
        <v>1672</v>
      </c>
      <c r="G13" s="76"/>
      <c r="H13" s="1"/>
      <c r="I13" s="1"/>
      <c r="J13" s="1"/>
      <c r="K13" s="1"/>
      <c r="L13" s="1"/>
      <c r="M13" s="1"/>
      <c r="N13" s="1"/>
      <c r="O13" s="1"/>
      <c r="P13" s="1"/>
      <c r="Q13" s="1"/>
      <c r="R13" s="1"/>
      <c r="S13" s="1"/>
      <c r="T13" s="1"/>
      <c r="U13" s="1"/>
      <c r="V13" s="1"/>
      <c r="W13" s="1"/>
      <c r="X13" s="1"/>
    </row>
    <row r="14" spans="1:24" ht="30" customHeight="1" x14ac:dyDescent="0.25">
      <c r="A14" s="46" t="s">
        <v>777</v>
      </c>
      <c r="B14" s="47" t="s">
        <v>1955</v>
      </c>
      <c r="C14" s="57">
        <v>50</v>
      </c>
      <c r="D14" s="48">
        <f>VLOOKUP(Tablo245[[#This Row],[İndirim
Kodu]],'İndirim Oranları'!D:E,2,0)</f>
        <v>0</v>
      </c>
      <c r="E14" s="52">
        <f>+Tablo245[[#This Row],[Liste Fiyatı]]*(1-Tablo245[[#This Row],[İndirim
Oranı]])</f>
        <v>50</v>
      </c>
      <c r="F14" s="53" t="s">
        <v>1672</v>
      </c>
      <c r="G14" s="76"/>
      <c r="H14" s="1"/>
      <c r="I14" s="1"/>
      <c r="J14" s="1"/>
      <c r="K14" s="1"/>
      <c r="L14" s="1"/>
      <c r="M14" s="1"/>
      <c r="N14" s="1"/>
      <c r="O14" s="1"/>
      <c r="P14" s="1"/>
      <c r="Q14" s="1"/>
      <c r="R14" s="1"/>
      <c r="S14" s="1"/>
      <c r="T14" s="1"/>
      <c r="U14" s="1"/>
      <c r="V14" s="1"/>
      <c r="W14" s="1"/>
      <c r="X14" s="1"/>
    </row>
    <row r="15" spans="1:24" ht="30" customHeight="1" x14ac:dyDescent="0.25">
      <c r="A15" s="46" t="s">
        <v>773</v>
      </c>
      <c r="B15" s="47" t="s">
        <v>1956</v>
      </c>
      <c r="C15" s="57">
        <v>70</v>
      </c>
      <c r="D15" s="48">
        <f>VLOOKUP(Tablo245[[#This Row],[İndirim
Kodu]],'İndirim Oranları'!D:E,2,0)</f>
        <v>0</v>
      </c>
      <c r="E15" s="52">
        <f>+Tablo245[[#This Row],[Liste Fiyatı]]*(1-Tablo245[[#This Row],[İndirim
Oranı]])</f>
        <v>70</v>
      </c>
      <c r="F15" s="53" t="s">
        <v>1672</v>
      </c>
      <c r="G15" s="76"/>
      <c r="H15" s="1"/>
      <c r="I15" s="1"/>
      <c r="J15" s="1"/>
      <c r="K15" s="1"/>
      <c r="L15" s="1"/>
      <c r="M15" s="1"/>
      <c r="N15" s="1"/>
      <c r="O15" s="1"/>
      <c r="P15" s="1"/>
      <c r="Q15" s="1"/>
      <c r="R15" s="1"/>
      <c r="S15" s="1"/>
      <c r="T15" s="1"/>
      <c r="U15" s="1"/>
      <c r="V15" s="1"/>
      <c r="W15" s="1"/>
      <c r="X15" s="1"/>
    </row>
    <row r="16" spans="1:24" ht="30" customHeight="1" x14ac:dyDescent="0.25">
      <c r="A16" s="46" t="s">
        <v>779</v>
      </c>
      <c r="B16" s="47" t="s">
        <v>1957</v>
      </c>
      <c r="C16" s="57">
        <v>70</v>
      </c>
      <c r="D16" s="48">
        <f>VLOOKUP(Tablo245[[#This Row],[İndirim
Kodu]],'İndirim Oranları'!D:E,2,0)</f>
        <v>0</v>
      </c>
      <c r="E16" s="52">
        <f>+Tablo245[[#This Row],[Liste Fiyatı]]*(1-Tablo245[[#This Row],[İndirim
Oranı]])</f>
        <v>70</v>
      </c>
      <c r="F16" s="53" t="s">
        <v>1672</v>
      </c>
      <c r="G16" s="76"/>
      <c r="H16" s="1"/>
      <c r="I16" s="1"/>
      <c r="J16" s="1"/>
      <c r="K16" s="1"/>
      <c r="L16" s="1"/>
      <c r="M16" s="1"/>
      <c r="N16" s="1"/>
      <c r="O16" s="1"/>
      <c r="P16" s="1"/>
      <c r="Q16" s="1"/>
      <c r="R16" s="1"/>
      <c r="S16" s="1"/>
      <c r="T16" s="1"/>
      <c r="U16" s="1"/>
      <c r="V16" s="1"/>
      <c r="W16" s="1"/>
      <c r="X16" s="1"/>
    </row>
    <row r="17" spans="1:24" ht="30" customHeight="1" x14ac:dyDescent="0.25">
      <c r="A17" s="46" t="s">
        <v>774</v>
      </c>
      <c r="B17" s="47" t="s">
        <v>1958</v>
      </c>
      <c r="C17" s="57">
        <v>110</v>
      </c>
      <c r="D17" s="48">
        <f>VLOOKUP(Tablo245[[#This Row],[İndirim
Kodu]],'İndirim Oranları'!D:E,2,0)</f>
        <v>0</v>
      </c>
      <c r="E17" s="52">
        <f>+Tablo245[[#This Row],[Liste Fiyatı]]*(1-Tablo245[[#This Row],[İndirim
Oranı]])</f>
        <v>110</v>
      </c>
      <c r="F17" s="53" t="s">
        <v>1672</v>
      </c>
      <c r="G17" s="76"/>
      <c r="H17" s="1"/>
      <c r="I17" s="1"/>
      <c r="J17" s="1"/>
      <c r="K17" s="1"/>
      <c r="L17" s="1"/>
      <c r="M17" s="1"/>
      <c r="N17" s="1"/>
      <c r="O17" s="1"/>
      <c r="P17" s="1"/>
      <c r="Q17" s="1"/>
      <c r="R17" s="1"/>
      <c r="S17" s="1"/>
      <c r="T17" s="1"/>
      <c r="U17" s="1"/>
      <c r="V17" s="1"/>
      <c r="W17" s="1"/>
      <c r="X17" s="1"/>
    </row>
    <row r="18" spans="1:24" ht="30" customHeight="1" x14ac:dyDescent="0.25">
      <c r="A18" s="46" t="s">
        <v>778</v>
      </c>
      <c r="B18" s="47" t="s">
        <v>1959</v>
      </c>
      <c r="C18" s="57">
        <v>110</v>
      </c>
      <c r="D18" s="48">
        <f>VLOOKUP(Tablo245[[#This Row],[İndirim
Kodu]],'İndirim Oranları'!D:E,2,0)</f>
        <v>0</v>
      </c>
      <c r="E18" s="52">
        <f>+Tablo245[[#This Row],[Liste Fiyatı]]*(1-Tablo245[[#This Row],[İndirim
Oranı]])</f>
        <v>110</v>
      </c>
      <c r="F18" s="53" t="s">
        <v>1672</v>
      </c>
      <c r="G18" s="76"/>
      <c r="H18" s="1"/>
      <c r="I18" s="1"/>
      <c r="J18" s="1"/>
      <c r="K18" s="1"/>
      <c r="L18" s="1"/>
      <c r="M18" s="1"/>
      <c r="N18" s="1"/>
      <c r="O18" s="1"/>
      <c r="P18" s="1"/>
      <c r="Q18" s="1"/>
      <c r="R18" s="1"/>
      <c r="S18" s="1"/>
      <c r="T18" s="1"/>
      <c r="U18" s="1"/>
      <c r="V18" s="1"/>
      <c r="W18" s="1"/>
      <c r="X18" s="1"/>
    </row>
    <row r="19" spans="1:24" ht="30" customHeight="1" x14ac:dyDescent="0.25">
      <c r="A19" s="46" t="s">
        <v>780</v>
      </c>
      <c r="B19" s="47" t="s">
        <v>1960</v>
      </c>
      <c r="C19" s="57">
        <v>175</v>
      </c>
      <c r="D19" s="48">
        <f>VLOOKUP(Tablo245[[#This Row],[İndirim
Kodu]],'İndirim Oranları'!D:E,2,0)</f>
        <v>0</v>
      </c>
      <c r="E19" s="52">
        <f>+Tablo245[[#This Row],[Liste Fiyatı]]*(1-Tablo245[[#This Row],[İndirim
Oranı]])</f>
        <v>175</v>
      </c>
      <c r="F19" s="53" t="s">
        <v>1672</v>
      </c>
      <c r="G19" s="76"/>
      <c r="H19" s="1"/>
      <c r="I19" s="1"/>
      <c r="J19" s="1"/>
      <c r="K19" s="1"/>
      <c r="L19" s="1"/>
      <c r="M19" s="1"/>
      <c r="N19" s="1"/>
      <c r="O19" s="1"/>
      <c r="P19" s="1"/>
      <c r="Q19" s="1"/>
      <c r="R19" s="1"/>
      <c r="S19" s="1"/>
      <c r="T19" s="1"/>
      <c r="U19" s="1"/>
      <c r="V19" s="1"/>
      <c r="W19" s="1"/>
      <c r="X19" s="1"/>
    </row>
    <row r="20" spans="1:24" ht="30" customHeight="1" x14ac:dyDescent="0.25">
      <c r="A20" s="46" t="s">
        <v>781</v>
      </c>
      <c r="B20" s="47" t="s">
        <v>1961</v>
      </c>
      <c r="C20" s="57">
        <v>175</v>
      </c>
      <c r="D20" s="48">
        <f>VLOOKUP(Tablo245[[#This Row],[İndirim
Kodu]],'İndirim Oranları'!D:E,2,0)</f>
        <v>0</v>
      </c>
      <c r="E20" s="52">
        <f>+Tablo245[[#This Row],[Liste Fiyatı]]*(1-Tablo245[[#This Row],[İndirim
Oranı]])</f>
        <v>175</v>
      </c>
      <c r="F20" s="53" t="s">
        <v>1672</v>
      </c>
      <c r="G20" s="76"/>
      <c r="H20" s="1"/>
      <c r="I20" s="1"/>
      <c r="J20" s="1"/>
      <c r="K20" s="1"/>
      <c r="L20" s="1"/>
      <c r="M20" s="1"/>
      <c r="N20" s="1"/>
      <c r="O20" s="1"/>
      <c r="P20" s="1"/>
      <c r="Q20" s="1"/>
      <c r="R20" s="1"/>
      <c r="S20" s="1"/>
      <c r="T20" s="1"/>
      <c r="U20" s="1"/>
      <c r="V20" s="1"/>
      <c r="W20" s="1"/>
      <c r="X20" s="1"/>
    </row>
    <row r="21" spans="1:24" ht="30" customHeight="1" x14ac:dyDescent="0.25">
      <c r="A21" s="46" t="s">
        <v>783</v>
      </c>
      <c r="B21" s="47" t="s">
        <v>1962</v>
      </c>
      <c r="C21" s="57">
        <v>30</v>
      </c>
      <c r="D21" s="48">
        <f>VLOOKUP(Tablo245[[#This Row],[İndirim
Kodu]],'İndirim Oranları'!D:E,2,0)</f>
        <v>0</v>
      </c>
      <c r="E21" s="52">
        <f>+Tablo245[[#This Row],[Liste Fiyatı]]*(1-Tablo245[[#This Row],[İndirim
Oranı]])</f>
        <v>30</v>
      </c>
      <c r="F21" s="53" t="s">
        <v>1672</v>
      </c>
      <c r="G21" s="76"/>
      <c r="H21" s="1"/>
      <c r="I21" s="1"/>
      <c r="J21" s="1"/>
      <c r="K21" s="1"/>
      <c r="L21" s="1"/>
      <c r="M21" s="1"/>
      <c r="N21" s="1"/>
      <c r="O21" s="1"/>
      <c r="P21" s="1"/>
      <c r="Q21" s="1"/>
      <c r="R21" s="1"/>
      <c r="S21" s="1"/>
      <c r="T21" s="1"/>
      <c r="U21" s="1"/>
      <c r="V21" s="1"/>
      <c r="W21" s="1"/>
      <c r="X21" s="1"/>
    </row>
    <row r="22" spans="1:24" ht="30" customHeight="1" x14ac:dyDescent="0.25">
      <c r="A22" s="46" t="s">
        <v>784</v>
      </c>
      <c r="B22" s="47" t="s">
        <v>1963</v>
      </c>
      <c r="C22" s="57">
        <v>30</v>
      </c>
      <c r="D22" s="48">
        <f>VLOOKUP(Tablo245[[#This Row],[İndirim
Kodu]],'İndirim Oranları'!D:E,2,0)</f>
        <v>0</v>
      </c>
      <c r="E22" s="52">
        <f>+Tablo245[[#This Row],[Liste Fiyatı]]*(1-Tablo245[[#This Row],[İndirim
Oranı]])</f>
        <v>30</v>
      </c>
      <c r="F22" s="53" t="s">
        <v>1672</v>
      </c>
      <c r="G22" s="76"/>
      <c r="H22" s="1"/>
      <c r="I22" s="1"/>
      <c r="J22" s="1"/>
      <c r="K22" s="1"/>
      <c r="L22" s="1"/>
      <c r="M22" s="1"/>
      <c r="N22" s="1"/>
      <c r="O22" s="1"/>
      <c r="P22" s="1"/>
      <c r="Q22" s="1"/>
      <c r="R22" s="1"/>
      <c r="S22" s="1"/>
      <c r="T22" s="1"/>
      <c r="U22" s="1"/>
      <c r="V22" s="1"/>
      <c r="W22" s="1"/>
      <c r="X22" s="1"/>
    </row>
    <row r="23" spans="1:24" ht="30" customHeight="1" x14ac:dyDescent="0.25">
      <c r="A23" s="46" t="s">
        <v>786</v>
      </c>
      <c r="B23" s="47" t="s">
        <v>1964</v>
      </c>
      <c r="C23" s="57">
        <v>35</v>
      </c>
      <c r="D23" s="48">
        <f>VLOOKUP(Tablo245[[#This Row],[İndirim
Kodu]],'İndirim Oranları'!D:E,2,0)</f>
        <v>0</v>
      </c>
      <c r="E23" s="52">
        <f>+Tablo245[[#This Row],[Liste Fiyatı]]*(1-Tablo245[[#This Row],[İndirim
Oranı]])</f>
        <v>35</v>
      </c>
      <c r="F23" s="53" t="s">
        <v>1672</v>
      </c>
      <c r="G23" s="76"/>
      <c r="H23" s="1"/>
      <c r="I23" s="1"/>
      <c r="J23" s="1"/>
      <c r="K23" s="1"/>
      <c r="L23" s="1"/>
      <c r="M23" s="1"/>
      <c r="N23" s="1"/>
      <c r="O23" s="1"/>
      <c r="P23" s="1"/>
      <c r="Q23" s="1"/>
      <c r="R23" s="1"/>
      <c r="S23" s="1"/>
      <c r="T23" s="1"/>
      <c r="U23" s="1"/>
      <c r="V23" s="1"/>
      <c r="W23" s="1"/>
      <c r="X23" s="1"/>
    </row>
    <row r="24" spans="1:24" ht="30" customHeight="1" x14ac:dyDescent="0.25">
      <c r="A24" s="46" t="s">
        <v>787</v>
      </c>
      <c r="B24" s="47" t="s">
        <v>1965</v>
      </c>
      <c r="C24" s="57">
        <v>35</v>
      </c>
      <c r="D24" s="48">
        <f>VLOOKUP(Tablo245[[#This Row],[İndirim
Kodu]],'İndirim Oranları'!D:E,2,0)</f>
        <v>0</v>
      </c>
      <c r="E24" s="52">
        <f>+Tablo245[[#This Row],[Liste Fiyatı]]*(1-Tablo245[[#This Row],[İndirim
Oranı]])</f>
        <v>35</v>
      </c>
      <c r="F24" s="53" t="s">
        <v>1672</v>
      </c>
      <c r="G24" s="76"/>
      <c r="H24" s="1"/>
      <c r="I24" s="1"/>
      <c r="J24" s="1"/>
      <c r="K24" s="1"/>
      <c r="L24" s="1"/>
      <c r="M24" s="1"/>
      <c r="N24" s="1"/>
      <c r="O24" s="1"/>
      <c r="P24" s="1"/>
      <c r="Q24" s="1"/>
      <c r="R24" s="1"/>
      <c r="S24" s="1"/>
      <c r="T24" s="1"/>
      <c r="U24" s="1"/>
      <c r="V24" s="1"/>
      <c r="W24" s="1"/>
      <c r="X24" s="1"/>
    </row>
    <row r="25" spans="1:24" ht="30" customHeight="1" x14ac:dyDescent="0.25">
      <c r="A25" s="46" t="s">
        <v>788</v>
      </c>
      <c r="B25" s="47" t="s">
        <v>1966</v>
      </c>
      <c r="C25" s="57">
        <v>35</v>
      </c>
      <c r="D25" s="48">
        <f>VLOOKUP(Tablo245[[#This Row],[İndirim
Kodu]],'İndirim Oranları'!D:E,2,0)</f>
        <v>0</v>
      </c>
      <c r="E25" s="52">
        <f>+Tablo245[[#This Row],[Liste Fiyatı]]*(1-Tablo245[[#This Row],[İndirim
Oranı]])</f>
        <v>35</v>
      </c>
      <c r="F25" s="53" t="s">
        <v>1672</v>
      </c>
      <c r="G25" s="76"/>
      <c r="H25" s="1"/>
      <c r="I25" s="1"/>
      <c r="J25" s="1"/>
      <c r="K25" s="1"/>
      <c r="L25" s="1"/>
      <c r="M25" s="1"/>
      <c r="N25" s="1"/>
      <c r="O25" s="1"/>
      <c r="P25" s="1"/>
      <c r="Q25" s="1"/>
      <c r="R25" s="1"/>
      <c r="S25" s="1"/>
      <c r="T25" s="1"/>
      <c r="U25" s="1"/>
      <c r="V25" s="1"/>
      <c r="W25" s="1"/>
      <c r="X25" s="1"/>
    </row>
    <row r="26" spans="1:24" ht="30" customHeight="1" x14ac:dyDescent="0.25">
      <c r="A26" s="46" t="s">
        <v>785</v>
      </c>
      <c r="B26" s="47" t="s">
        <v>1967</v>
      </c>
      <c r="C26" s="57">
        <v>35</v>
      </c>
      <c r="D26" s="48">
        <f>VLOOKUP(Tablo245[[#This Row],[İndirim
Kodu]],'İndirim Oranları'!D:E,2,0)</f>
        <v>0</v>
      </c>
      <c r="E26" s="52">
        <f>+Tablo245[[#This Row],[Liste Fiyatı]]*(1-Tablo245[[#This Row],[İndirim
Oranı]])</f>
        <v>35</v>
      </c>
      <c r="F26" s="53" t="s">
        <v>1672</v>
      </c>
      <c r="G26" s="76"/>
      <c r="H26" s="1"/>
      <c r="I26" s="1"/>
      <c r="J26" s="1"/>
      <c r="K26" s="1"/>
      <c r="L26" s="1"/>
      <c r="M26" s="1"/>
      <c r="N26" s="1"/>
      <c r="O26" s="1"/>
      <c r="P26" s="1"/>
      <c r="Q26" s="1"/>
      <c r="R26" s="1"/>
      <c r="S26" s="1"/>
      <c r="T26" s="1"/>
      <c r="U26" s="1"/>
      <c r="V26" s="1"/>
      <c r="W26" s="1"/>
      <c r="X26" s="1"/>
    </row>
    <row r="27" spans="1:24" ht="30" customHeight="1" x14ac:dyDescent="0.25">
      <c r="A27" s="46" t="s">
        <v>789</v>
      </c>
      <c r="B27" s="47" t="s">
        <v>1968</v>
      </c>
      <c r="C27" s="57">
        <v>50</v>
      </c>
      <c r="D27" s="48">
        <f>VLOOKUP(Tablo245[[#This Row],[İndirim
Kodu]],'İndirim Oranları'!D:E,2,0)</f>
        <v>0</v>
      </c>
      <c r="E27" s="52">
        <f>+Tablo245[[#This Row],[Liste Fiyatı]]*(1-Tablo245[[#This Row],[İndirim
Oranı]])</f>
        <v>50</v>
      </c>
      <c r="F27" s="53" t="s">
        <v>1672</v>
      </c>
      <c r="G27" s="76"/>
      <c r="H27" s="1"/>
      <c r="I27" s="1"/>
      <c r="J27" s="1"/>
      <c r="K27" s="1"/>
      <c r="L27" s="1"/>
      <c r="M27" s="1"/>
      <c r="N27" s="1"/>
      <c r="O27" s="1"/>
      <c r="P27" s="1"/>
      <c r="Q27" s="1"/>
      <c r="R27" s="1"/>
      <c r="S27" s="1"/>
      <c r="T27" s="1"/>
      <c r="U27" s="1"/>
      <c r="V27" s="1"/>
      <c r="W27" s="1"/>
      <c r="X27" s="1"/>
    </row>
    <row r="28" spans="1:24" ht="30" customHeight="1" x14ac:dyDescent="0.25">
      <c r="A28" s="46" t="s">
        <v>795</v>
      </c>
      <c r="B28" s="47" t="s">
        <v>1969</v>
      </c>
      <c r="C28" s="57">
        <v>50</v>
      </c>
      <c r="D28" s="48">
        <f>VLOOKUP(Tablo245[[#This Row],[İndirim
Kodu]],'İndirim Oranları'!D:E,2,0)</f>
        <v>0</v>
      </c>
      <c r="E28" s="52">
        <f>+Tablo245[[#This Row],[Liste Fiyatı]]*(1-Tablo245[[#This Row],[İndirim
Oranı]])</f>
        <v>50</v>
      </c>
      <c r="F28" s="53" t="s">
        <v>1672</v>
      </c>
      <c r="G28" s="76"/>
      <c r="H28" s="1"/>
      <c r="I28" s="1"/>
      <c r="J28" s="1"/>
      <c r="K28" s="1"/>
      <c r="L28" s="1"/>
      <c r="M28" s="1"/>
      <c r="N28" s="1"/>
      <c r="O28" s="1"/>
      <c r="P28" s="1"/>
      <c r="Q28" s="1"/>
      <c r="R28" s="1"/>
      <c r="S28" s="1"/>
      <c r="T28" s="1"/>
      <c r="U28" s="1"/>
      <c r="V28" s="1"/>
      <c r="W28" s="1"/>
      <c r="X28" s="1"/>
    </row>
    <row r="29" spans="1:24" ht="30" customHeight="1" x14ac:dyDescent="0.25">
      <c r="A29" s="46" t="s">
        <v>790</v>
      </c>
      <c r="B29" s="47" t="s">
        <v>1970</v>
      </c>
      <c r="C29" s="57">
        <v>60</v>
      </c>
      <c r="D29" s="48">
        <f>VLOOKUP(Tablo245[[#This Row],[İndirim
Kodu]],'İndirim Oranları'!D:E,2,0)</f>
        <v>0</v>
      </c>
      <c r="E29" s="52">
        <f>+Tablo245[[#This Row],[Liste Fiyatı]]*(1-Tablo245[[#This Row],[İndirim
Oranı]])</f>
        <v>60</v>
      </c>
      <c r="F29" s="53" t="s">
        <v>1672</v>
      </c>
      <c r="G29" s="76"/>
      <c r="H29" s="1"/>
      <c r="I29" s="1"/>
      <c r="J29" s="1"/>
      <c r="K29" s="1"/>
      <c r="L29" s="1"/>
      <c r="M29" s="1"/>
      <c r="N29" s="1"/>
      <c r="O29" s="1"/>
      <c r="P29" s="1"/>
      <c r="Q29" s="1"/>
      <c r="R29" s="1"/>
      <c r="S29" s="1"/>
      <c r="T29" s="1"/>
      <c r="U29" s="1"/>
      <c r="V29" s="1"/>
      <c r="W29" s="1"/>
      <c r="X29" s="1"/>
    </row>
    <row r="30" spans="1:24" ht="30" customHeight="1" x14ac:dyDescent="0.25">
      <c r="A30" s="46" t="s">
        <v>796</v>
      </c>
      <c r="B30" s="47" t="s">
        <v>1971</v>
      </c>
      <c r="C30" s="57">
        <v>60</v>
      </c>
      <c r="D30" s="48">
        <f>VLOOKUP(Tablo245[[#This Row],[İndirim
Kodu]],'İndirim Oranları'!D:E,2,0)</f>
        <v>0</v>
      </c>
      <c r="E30" s="52">
        <f>+Tablo245[[#This Row],[Liste Fiyatı]]*(1-Tablo245[[#This Row],[İndirim
Oranı]])</f>
        <v>60</v>
      </c>
      <c r="F30" s="53" t="s">
        <v>1672</v>
      </c>
      <c r="G30" s="76"/>
      <c r="H30" s="1"/>
      <c r="I30" s="1"/>
      <c r="J30" s="1"/>
      <c r="K30" s="1"/>
      <c r="L30" s="1"/>
      <c r="M30" s="1"/>
      <c r="N30" s="1"/>
      <c r="O30" s="1"/>
      <c r="P30" s="1"/>
      <c r="Q30" s="1"/>
      <c r="R30" s="1"/>
      <c r="S30" s="1"/>
      <c r="T30" s="1"/>
      <c r="U30" s="1"/>
      <c r="V30" s="1"/>
      <c r="W30" s="1"/>
      <c r="X30" s="1"/>
    </row>
    <row r="31" spans="1:24" ht="30" customHeight="1" x14ac:dyDescent="0.25">
      <c r="A31" s="46" t="s">
        <v>791</v>
      </c>
      <c r="B31" s="47" t="s">
        <v>1972</v>
      </c>
      <c r="C31" s="57">
        <v>85</v>
      </c>
      <c r="D31" s="48">
        <f>VLOOKUP(Tablo245[[#This Row],[İndirim
Kodu]],'İndirim Oranları'!D:E,2,0)</f>
        <v>0</v>
      </c>
      <c r="E31" s="52">
        <f>+Tablo245[[#This Row],[Liste Fiyatı]]*(1-Tablo245[[#This Row],[İndirim
Oranı]])</f>
        <v>85</v>
      </c>
      <c r="F31" s="53" t="s">
        <v>1672</v>
      </c>
      <c r="G31" s="76"/>
      <c r="H31" s="1"/>
      <c r="I31" s="1"/>
      <c r="J31" s="1"/>
      <c r="K31" s="1"/>
      <c r="L31" s="1"/>
      <c r="M31" s="1"/>
      <c r="N31" s="1"/>
      <c r="O31" s="1"/>
      <c r="P31" s="1"/>
      <c r="Q31" s="1"/>
      <c r="R31" s="1"/>
      <c r="S31" s="1"/>
      <c r="T31" s="1"/>
      <c r="U31" s="1"/>
      <c r="V31" s="1"/>
      <c r="W31" s="1"/>
      <c r="X31" s="1"/>
    </row>
    <row r="32" spans="1:24" ht="30" customHeight="1" x14ac:dyDescent="0.25">
      <c r="A32" s="46" t="s">
        <v>797</v>
      </c>
      <c r="B32" s="47" t="s">
        <v>1973</v>
      </c>
      <c r="C32" s="57">
        <v>85</v>
      </c>
      <c r="D32" s="48">
        <f>VLOOKUP(Tablo245[[#This Row],[İndirim
Kodu]],'İndirim Oranları'!D:E,2,0)</f>
        <v>0</v>
      </c>
      <c r="E32" s="52">
        <f>+Tablo245[[#This Row],[Liste Fiyatı]]*(1-Tablo245[[#This Row],[İndirim
Oranı]])</f>
        <v>85</v>
      </c>
      <c r="F32" s="53" t="s">
        <v>1672</v>
      </c>
      <c r="G32" s="76"/>
      <c r="H32" s="1"/>
      <c r="I32" s="1"/>
      <c r="J32" s="1"/>
      <c r="K32" s="1"/>
      <c r="L32" s="1"/>
      <c r="M32" s="1"/>
      <c r="N32" s="1"/>
      <c r="O32" s="1"/>
      <c r="P32" s="1"/>
      <c r="Q32" s="1"/>
      <c r="R32" s="1"/>
      <c r="S32" s="1"/>
      <c r="T32" s="1"/>
      <c r="U32" s="1"/>
      <c r="V32" s="1"/>
      <c r="W32" s="1"/>
      <c r="X32" s="1"/>
    </row>
    <row r="33" spans="1:24" ht="30" customHeight="1" x14ac:dyDescent="0.25">
      <c r="A33" s="46" t="s">
        <v>792</v>
      </c>
      <c r="B33" s="47" t="s">
        <v>1974</v>
      </c>
      <c r="C33" s="57">
        <v>115</v>
      </c>
      <c r="D33" s="48">
        <f>VLOOKUP(Tablo245[[#This Row],[İndirim
Kodu]],'İndirim Oranları'!D:E,2,0)</f>
        <v>0</v>
      </c>
      <c r="E33" s="52">
        <f>+Tablo245[[#This Row],[Liste Fiyatı]]*(1-Tablo245[[#This Row],[İndirim
Oranı]])</f>
        <v>115</v>
      </c>
      <c r="F33" s="53" t="s">
        <v>1672</v>
      </c>
      <c r="G33" s="76"/>
      <c r="H33" s="1"/>
      <c r="I33" s="1"/>
      <c r="J33" s="1"/>
      <c r="K33" s="1"/>
      <c r="L33" s="1"/>
      <c r="M33" s="1"/>
      <c r="N33" s="1"/>
      <c r="O33" s="1"/>
      <c r="P33" s="1"/>
      <c r="Q33" s="1"/>
      <c r="R33" s="1"/>
      <c r="S33" s="1"/>
      <c r="T33" s="1"/>
      <c r="U33" s="1"/>
      <c r="V33" s="1"/>
      <c r="W33" s="1"/>
      <c r="X33" s="1"/>
    </row>
    <row r="34" spans="1:24" ht="30" customHeight="1" x14ac:dyDescent="0.25">
      <c r="A34" s="46" t="s">
        <v>798</v>
      </c>
      <c r="B34" s="47" t="s">
        <v>1975</v>
      </c>
      <c r="C34" s="57">
        <v>115</v>
      </c>
      <c r="D34" s="48">
        <f>VLOOKUP(Tablo245[[#This Row],[İndirim
Kodu]],'İndirim Oranları'!D:E,2,0)</f>
        <v>0</v>
      </c>
      <c r="E34" s="52">
        <f>+Tablo245[[#This Row],[Liste Fiyatı]]*(1-Tablo245[[#This Row],[İndirim
Oranı]])</f>
        <v>115</v>
      </c>
      <c r="F34" s="53" t="s">
        <v>1672</v>
      </c>
      <c r="G34" s="76"/>
      <c r="H34" s="1"/>
      <c r="I34" s="1"/>
      <c r="J34" s="1"/>
      <c r="K34" s="1"/>
      <c r="L34" s="1"/>
      <c r="M34" s="1"/>
      <c r="N34" s="1"/>
      <c r="O34" s="1"/>
      <c r="P34" s="1"/>
      <c r="Q34" s="1"/>
      <c r="R34" s="1"/>
      <c r="S34" s="1"/>
      <c r="T34" s="1"/>
      <c r="U34" s="1"/>
      <c r="V34" s="1"/>
      <c r="W34" s="1"/>
      <c r="X34" s="1"/>
    </row>
    <row r="35" spans="1:24" ht="30" customHeight="1" x14ac:dyDescent="0.25">
      <c r="A35" s="46" t="s">
        <v>793</v>
      </c>
      <c r="B35" s="47" t="s">
        <v>1976</v>
      </c>
      <c r="C35" s="57">
        <v>350</v>
      </c>
      <c r="D35" s="48">
        <f>VLOOKUP(Tablo245[[#This Row],[İndirim
Kodu]],'İndirim Oranları'!D:E,2,0)</f>
        <v>0</v>
      </c>
      <c r="E35" s="52">
        <f>+Tablo245[[#This Row],[Liste Fiyatı]]*(1-Tablo245[[#This Row],[İndirim
Oranı]])</f>
        <v>350</v>
      </c>
      <c r="F35" s="53" t="s">
        <v>1672</v>
      </c>
      <c r="G35" s="76"/>
      <c r="H35" s="1"/>
      <c r="I35" s="1"/>
      <c r="J35" s="1"/>
      <c r="K35" s="1"/>
      <c r="L35" s="1"/>
      <c r="M35" s="1"/>
      <c r="N35" s="1"/>
      <c r="O35" s="1"/>
      <c r="P35" s="1"/>
      <c r="Q35" s="1"/>
      <c r="R35" s="1"/>
      <c r="S35" s="1"/>
      <c r="T35" s="1"/>
      <c r="U35" s="1"/>
      <c r="V35" s="1"/>
      <c r="W35" s="1"/>
      <c r="X35" s="1"/>
    </row>
    <row r="36" spans="1:24" ht="30" customHeight="1" x14ac:dyDescent="0.25">
      <c r="A36" s="46" t="s">
        <v>794</v>
      </c>
      <c r="B36" s="47" t="s">
        <v>1977</v>
      </c>
      <c r="C36" s="57">
        <v>350</v>
      </c>
      <c r="D36" s="48">
        <f>VLOOKUP(Tablo245[[#This Row],[İndirim
Kodu]],'İndirim Oranları'!D:E,2,0)</f>
        <v>0</v>
      </c>
      <c r="E36" s="52">
        <f>+Tablo245[[#This Row],[Liste Fiyatı]]*(1-Tablo245[[#This Row],[İndirim
Oranı]])</f>
        <v>350</v>
      </c>
      <c r="F36" s="53" t="s">
        <v>1672</v>
      </c>
      <c r="G36" s="76"/>
      <c r="H36" s="1"/>
      <c r="I36" s="1"/>
      <c r="J36" s="1"/>
      <c r="K36" s="1"/>
      <c r="L36" s="1"/>
      <c r="M36" s="1"/>
      <c r="N36" s="1"/>
      <c r="O36" s="1"/>
      <c r="P36" s="1"/>
      <c r="Q36" s="1"/>
      <c r="R36" s="1"/>
      <c r="S36" s="1"/>
      <c r="T36" s="1"/>
      <c r="U36" s="1"/>
      <c r="V36" s="1"/>
      <c r="W36" s="1"/>
      <c r="X36" s="1"/>
    </row>
    <row r="37" spans="1:24" ht="30" customHeight="1" x14ac:dyDescent="0.25">
      <c r="A37" s="46" t="s">
        <v>1537</v>
      </c>
      <c r="B37" s="47" t="s">
        <v>1978</v>
      </c>
      <c r="C37" s="57">
        <v>50</v>
      </c>
      <c r="D37" s="48">
        <f>VLOOKUP(Tablo245[[#This Row],[İndirim
Kodu]],'İndirim Oranları'!D:E,2,0)</f>
        <v>0</v>
      </c>
      <c r="E37" s="52">
        <f>+Tablo245[[#This Row],[Liste Fiyatı]]*(1-Tablo245[[#This Row],[İndirim
Oranı]])</f>
        <v>50</v>
      </c>
      <c r="F37" s="53" t="s">
        <v>1672</v>
      </c>
      <c r="G37" s="76"/>
      <c r="H37" s="1"/>
      <c r="I37" s="1"/>
      <c r="J37" s="1"/>
      <c r="K37" s="1"/>
      <c r="L37" s="1"/>
      <c r="M37" s="1"/>
      <c r="N37" s="1"/>
      <c r="O37" s="1"/>
      <c r="P37" s="1"/>
      <c r="Q37" s="1"/>
      <c r="R37" s="1"/>
      <c r="S37" s="1"/>
      <c r="T37" s="1"/>
      <c r="U37" s="1"/>
      <c r="V37" s="1"/>
      <c r="W37" s="1"/>
      <c r="X37" s="1"/>
    </row>
    <row r="38" spans="1:24" ht="30" customHeight="1" x14ac:dyDescent="0.25">
      <c r="A38" s="46" t="s">
        <v>1538</v>
      </c>
      <c r="B38" s="47" t="s">
        <v>1979</v>
      </c>
      <c r="C38" s="57">
        <v>50</v>
      </c>
      <c r="D38" s="48">
        <f>VLOOKUP(Tablo245[[#This Row],[İndirim
Kodu]],'İndirim Oranları'!D:E,2,0)</f>
        <v>0</v>
      </c>
      <c r="E38" s="52">
        <f>+Tablo245[[#This Row],[Liste Fiyatı]]*(1-Tablo245[[#This Row],[İndirim
Oranı]])</f>
        <v>50</v>
      </c>
      <c r="F38" s="53" t="s">
        <v>1672</v>
      </c>
      <c r="G38" s="76"/>
      <c r="H38" s="1"/>
      <c r="I38" s="1"/>
      <c r="J38" s="1"/>
      <c r="K38" s="1"/>
      <c r="L38" s="1"/>
      <c r="M38" s="1"/>
      <c r="N38" s="1"/>
      <c r="O38" s="1"/>
      <c r="P38" s="1"/>
      <c r="Q38" s="1"/>
      <c r="R38" s="1"/>
      <c r="S38" s="1"/>
      <c r="T38" s="1"/>
      <c r="U38" s="1"/>
      <c r="V38" s="1"/>
      <c r="W38" s="1"/>
      <c r="X38" s="1"/>
    </row>
    <row r="39" spans="1:24" ht="30" customHeight="1" x14ac:dyDescent="0.25">
      <c r="A39" s="46" t="s">
        <v>1539</v>
      </c>
      <c r="B39" s="47" t="s">
        <v>1980</v>
      </c>
      <c r="C39" s="57">
        <v>55</v>
      </c>
      <c r="D39" s="48">
        <f>VLOOKUP(Tablo245[[#This Row],[İndirim
Kodu]],'İndirim Oranları'!D:E,2,0)</f>
        <v>0</v>
      </c>
      <c r="E39" s="52">
        <f>+Tablo245[[#This Row],[Liste Fiyatı]]*(1-Tablo245[[#This Row],[İndirim
Oranı]])</f>
        <v>55</v>
      </c>
      <c r="F39" s="53" t="s">
        <v>1672</v>
      </c>
      <c r="G39" s="76"/>
      <c r="H39" s="1"/>
      <c r="I39" s="1"/>
      <c r="J39" s="1"/>
      <c r="K39" s="1"/>
      <c r="L39" s="1"/>
      <c r="M39" s="1"/>
      <c r="N39" s="1"/>
      <c r="O39" s="1"/>
      <c r="P39" s="1"/>
      <c r="Q39" s="1"/>
      <c r="R39" s="1"/>
      <c r="S39" s="1"/>
      <c r="T39" s="1"/>
      <c r="U39" s="1"/>
      <c r="V39" s="1"/>
      <c r="W39" s="1"/>
      <c r="X39" s="1"/>
    </row>
    <row r="40" spans="1:24" ht="30" customHeight="1" x14ac:dyDescent="0.25">
      <c r="A40" s="46" t="s">
        <v>1540</v>
      </c>
      <c r="B40" s="47" t="s">
        <v>1981</v>
      </c>
      <c r="C40" s="57">
        <v>55</v>
      </c>
      <c r="D40" s="48">
        <f>VLOOKUP(Tablo245[[#This Row],[İndirim
Kodu]],'İndirim Oranları'!D:E,2,0)</f>
        <v>0</v>
      </c>
      <c r="E40" s="52">
        <f>+Tablo245[[#This Row],[Liste Fiyatı]]*(1-Tablo245[[#This Row],[İndirim
Oranı]])</f>
        <v>55</v>
      </c>
      <c r="F40" s="53" t="s">
        <v>1672</v>
      </c>
      <c r="G40" s="76"/>
      <c r="H40" s="1"/>
      <c r="I40" s="1"/>
      <c r="J40" s="1"/>
      <c r="K40" s="1"/>
      <c r="L40" s="1"/>
      <c r="M40" s="1"/>
      <c r="N40" s="1"/>
      <c r="O40" s="1"/>
      <c r="P40" s="1"/>
      <c r="Q40" s="1"/>
      <c r="R40" s="1"/>
      <c r="S40" s="1"/>
      <c r="T40" s="1"/>
      <c r="U40" s="1"/>
      <c r="V40" s="1"/>
      <c r="W40" s="1"/>
      <c r="X40" s="1"/>
    </row>
    <row r="41" spans="1:24" ht="30" customHeight="1" x14ac:dyDescent="0.25">
      <c r="A41" s="46" t="s">
        <v>1541</v>
      </c>
      <c r="B41" s="47" t="s">
        <v>1982</v>
      </c>
      <c r="C41" s="57">
        <v>70</v>
      </c>
      <c r="D41" s="48">
        <f>VLOOKUP(Tablo245[[#This Row],[İndirim
Kodu]],'İndirim Oranları'!D:E,2,0)</f>
        <v>0</v>
      </c>
      <c r="E41" s="52">
        <f>+Tablo245[[#This Row],[Liste Fiyatı]]*(1-Tablo245[[#This Row],[İndirim
Oranı]])</f>
        <v>70</v>
      </c>
      <c r="F41" s="53" t="s">
        <v>1672</v>
      </c>
      <c r="G41" s="76"/>
      <c r="H41" s="1"/>
      <c r="I41" s="1"/>
      <c r="J41" s="1"/>
      <c r="K41" s="1"/>
      <c r="L41" s="1"/>
      <c r="M41" s="1"/>
      <c r="N41" s="1"/>
      <c r="O41" s="1"/>
      <c r="P41" s="1"/>
      <c r="Q41" s="1"/>
      <c r="R41" s="1"/>
      <c r="S41" s="1"/>
      <c r="T41" s="1"/>
      <c r="U41" s="1"/>
      <c r="V41" s="1"/>
      <c r="W41" s="1"/>
      <c r="X41" s="1"/>
    </row>
    <row r="42" spans="1:24" ht="30" customHeight="1" x14ac:dyDescent="0.25">
      <c r="A42" s="46" t="s">
        <v>1542</v>
      </c>
      <c r="B42" s="47" t="s">
        <v>1983</v>
      </c>
      <c r="C42" s="57">
        <v>70</v>
      </c>
      <c r="D42" s="48">
        <f>VLOOKUP(Tablo245[[#This Row],[İndirim
Kodu]],'İndirim Oranları'!D:E,2,0)</f>
        <v>0</v>
      </c>
      <c r="E42" s="52">
        <f>+Tablo245[[#This Row],[Liste Fiyatı]]*(1-Tablo245[[#This Row],[İndirim
Oranı]])</f>
        <v>70</v>
      </c>
      <c r="F42" s="53" t="s">
        <v>1672</v>
      </c>
      <c r="G42" s="76"/>
      <c r="H42" s="1"/>
      <c r="I42" s="1"/>
      <c r="J42" s="1"/>
      <c r="K42" s="1"/>
      <c r="L42" s="1"/>
      <c r="M42" s="1"/>
      <c r="N42" s="1"/>
      <c r="O42" s="1"/>
      <c r="P42" s="1"/>
      <c r="Q42" s="1"/>
      <c r="R42" s="1"/>
      <c r="S42" s="1"/>
      <c r="T42" s="1"/>
      <c r="U42" s="1"/>
      <c r="V42" s="1"/>
      <c r="W42" s="1"/>
      <c r="X42" s="1"/>
    </row>
    <row r="43" spans="1:24" ht="30" customHeight="1" x14ac:dyDescent="0.25">
      <c r="A43" s="46" t="s">
        <v>1543</v>
      </c>
      <c r="B43" s="47" t="s">
        <v>1984</v>
      </c>
      <c r="C43" s="57">
        <v>95</v>
      </c>
      <c r="D43" s="48">
        <f>VLOOKUP(Tablo245[[#This Row],[İndirim
Kodu]],'İndirim Oranları'!D:E,2,0)</f>
        <v>0</v>
      </c>
      <c r="E43" s="52">
        <f>+Tablo245[[#This Row],[Liste Fiyatı]]*(1-Tablo245[[#This Row],[İndirim
Oranı]])</f>
        <v>95</v>
      </c>
      <c r="F43" s="53" t="s">
        <v>1672</v>
      </c>
      <c r="G43" s="76"/>
      <c r="H43" s="1"/>
      <c r="I43" s="1"/>
      <c r="J43" s="1"/>
      <c r="K43" s="1"/>
      <c r="L43" s="1"/>
      <c r="M43" s="1"/>
      <c r="N43" s="1"/>
      <c r="O43" s="1"/>
      <c r="P43" s="1"/>
      <c r="Q43" s="1"/>
      <c r="R43" s="1"/>
      <c r="S43" s="1"/>
      <c r="T43" s="1"/>
      <c r="U43" s="1"/>
      <c r="V43" s="1"/>
      <c r="W43" s="1"/>
      <c r="X43" s="1"/>
    </row>
    <row r="44" spans="1:24" ht="30" customHeight="1" x14ac:dyDescent="0.25">
      <c r="A44" s="46" t="s">
        <v>1544</v>
      </c>
      <c r="B44" s="47" t="s">
        <v>1985</v>
      </c>
      <c r="C44" s="57">
        <v>95</v>
      </c>
      <c r="D44" s="48">
        <f>VLOOKUP(Tablo245[[#This Row],[İndirim
Kodu]],'İndirim Oranları'!D:E,2,0)</f>
        <v>0</v>
      </c>
      <c r="E44" s="52">
        <f>+Tablo245[[#This Row],[Liste Fiyatı]]*(1-Tablo245[[#This Row],[İndirim
Oranı]])</f>
        <v>95</v>
      </c>
      <c r="F44" s="53" t="s">
        <v>1672</v>
      </c>
      <c r="G44" s="76"/>
      <c r="H44" s="1"/>
      <c r="I44" s="1"/>
      <c r="J44" s="1"/>
      <c r="K44" s="1"/>
      <c r="L44" s="1"/>
      <c r="M44" s="1"/>
      <c r="N44" s="1"/>
      <c r="O44" s="1"/>
      <c r="P44" s="1"/>
      <c r="Q44" s="1"/>
      <c r="R44" s="1"/>
      <c r="S44" s="1"/>
      <c r="T44" s="1"/>
      <c r="U44" s="1"/>
      <c r="V44" s="1"/>
      <c r="W44" s="1"/>
      <c r="X44" s="1"/>
    </row>
    <row r="45" spans="1:24" ht="30" customHeight="1" x14ac:dyDescent="0.25">
      <c r="A45" s="46" t="s">
        <v>1545</v>
      </c>
      <c r="B45" s="47" t="s">
        <v>1986</v>
      </c>
      <c r="C45" s="57">
        <v>130</v>
      </c>
      <c r="D45" s="48">
        <f>VLOOKUP(Tablo245[[#This Row],[İndirim
Kodu]],'İndirim Oranları'!D:E,2,0)</f>
        <v>0</v>
      </c>
      <c r="E45" s="52">
        <f>+Tablo245[[#This Row],[Liste Fiyatı]]*(1-Tablo245[[#This Row],[İndirim
Oranı]])</f>
        <v>130</v>
      </c>
      <c r="F45" s="53" t="s">
        <v>1672</v>
      </c>
      <c r="G45" s="76"/>
      <c r="H45" s="1"/>
      <c r="I45" s="1"/>
      <c r="J45" s="1"/>
      <c r="K45" s="1"/>
      <c r="L45" s="1"/>
      <c r="M45" s="1"/>
      <c r="N45" s="1"/>
      <c r="O45" s="1"/>
      <c r="P45" s="1"/>
      <c r="Q45" s="1"/>
      <c r="R45" s="1"/>
      <c r="S45" s="1"/>
      <c r="T45" s="1"/>
      <c r="U45" s="1"/>
      <c r="V45" s="1"/>
      <c r="W45" s="1"/>
      <c r="X45" s="1"/>
    </row>
    <row r="46" spans="1:24" ht="30" customHeight="1" x14ac:dyDescent="0.25">
      <c r="A46" s="46" t="s">
        <v>1546</v>
      </c>
      <c r="B46" s="47" t="s">
        <v>1987</v>
      </c>
      <c r="C46" s="57">
        <v>130</v>
      </c>
      <c r="D46" s="48">
        <f>VLOOKUP(Tablo245[[#This Row],[İndirim
Kodu]],'İndirim Oranları'!D:E,2,0)</f>
        <v>0</v>
      </c>
      <c r="E46" s="52">
        <f>+Tablo245[[#This Row],[Liste Fiyatı]]*(1-Tablo245[[#This Row],[İndirim
Oranı]])</f>
        <v>130</v>
      </c>
      <c r="F46" s="53" t="s">
        <v>1672</v>
      </c>
      <c r="G46" s="76"/>
      <c r="H46" s="1"/>
      <c r="I46" s="1"/>
      <c r="J46" s="1"/>
      <c r="K46" s="1"/>
      <c r="L46" s="1"/>
      <c r="M46" s="1"/>
      <c r="N46" s="1"/>
      <c r="O46" s="1"/>
      <c r="P46" s="1"/>
      <c r="Q46" s="1"/>
      <c r="R46" s="1"/>
      <c r="S46" s="1"/>
      <c r="T46" s="1"/>
      <c r="U46" s="1"/>
      <c r="V46" s="1"/>
      <c r="W46" s="1"/>
      <c r="X46" s="1"/>
    </row>
    <row r="47" spans="1:24" ht="30" customHeight="1" x14ac:dyDescent="0.25">
      <c r="A47" s="46" t="s">
        <v>1547</v>
      </c>
      <c r="B47" s="47" t="s">
        <v>1988</v>
      </c>
      <c r="C47" s="57">
        <v>180</v>
      </c>
      <c r="D47" s="48">
        <f>VLOOKUP(Tablo245[[#This Row],[İndirim
Kodu]],'İndirim Oranları'!D:E,2,0)</f>
        <v>0</v>
      </c>
      <c r="E47" s="52">
        <f>+Tablo245[[#This Row],[Liste Fiyatı]]*(1-Tablo245[[#This Row],[İndirim
Oranı]])</f>
        <v>180</v>
      </c>
      <c r="F47" s="53" t="s">
        <v>1672</v>
      </c>
      <c r="G47" s="76"/>
      <c r="H47" s="1"/>
      <c r="I47" s="1"/>
      <c r="J47" s="1"/>
      <c r="K47" s="1"/>
      <c r="L47" s="1"/>
      <c r="M47" s="1"/>
      <c r="N47" s="1"/>
      <c r="O47" s="1"/>
      <c r="P47" s="1"/>
      <c r="Q47" s="1"/>
      <c r="R47" s="1"/>
      <c r="S47" s="1"/>
      <c r="T47" s="1"/>
      <c r="U47" s="1"/>
      <c r="V47" s="1"/>
      <c r="W47" s="1"/>
      <c r="X47" s="1"/>
    </row>
    <row r="48" spans="1:24" ht="30" customHeight="1" x14ac:dyDescent="0.25">
      <c r="A48" s="46" t="s">
        <v>1548</v>
      </c>
      <c r="B48" s="47" t="s">
        <v>1989</v>
      </c>
      <c r="C48" s="57">
        <v>180</v>
      </c>
      <c r="D48" s="48">
        <f>VLOOKUP(Tablo245[[#This Row],[İndirim
Kodu]],'İndirim Oranları'!D:E,2,0)</f>
        <v>0</v>
      </c>
      <c r="E48" s="52">
        <f>+Tablo245[[#This Row],[Liste Fiyatı]]*(1-Tablo245[[#This Row],[İndirim
Oranı]])</f>
        <v>180</v>
      </c>
      <c r="F48" s="53" t="s">
        <v>1672</v>
      </c>
      <c r="G48" s="76"/>
      <c r="H48" s="1"/>
      <c r="I48" s="1"/>
      <c r="J48" s="1"/>
      <c r="K48" s="1"/>
      <c r="L48" s="1"/>
      <c r="M48" s="1"/>
      <c r="N48" s="1"/>
      <c r="O48" s="1"/>
      <c r="P48" s="1"/>
      <c r="Q48" s="1"/>
      <c r="R48" s="1"/>
      <c r="S48" s="1"/>
      <c r="T48" s="1"/>
      <c r="U48" s="1"/>
      <c r="V48" s="1"/>
      <c r="W48" s="1"/>
      <c r="X48" s="1"/>
    </row>
    <row r="49" spans="1:24" ht="30" customHeight="1" x14ac:dyDescent="0.25">
      <c r="A49" s="46" t="s">
        <v>1549</v>
      </c>
      <c r="B49" s="47" t="s">
        <v>1990</v>
      </c>
      <c r="C49" s="57">
        <v>285</v>
      </c>
      <c r="D49" s="48">
        <f>VLOOKUP(Tablo245[[#This Row],[İndirim
Kodu]],'İndirim Oranları'!D:E,2,0)</f>
        <v>0</v>
      </c>
      <c r="E49" s="52">
        <f>+Tablo245[[#This Row],[Liste Fiyatı]]*(1-Tablo245[[#This Row],[İndirim
Oranı]])</f>
        <v>285</v>
      </c>
      <c r="F49" s="53" t="s">
        <v>1672</v>
      </c>
      <c r="G49" s="76"/>
      <c r="H49" s="1"/>
      <c r="I49" s="1"/>
      <c r="J49" s="1"/>
      <c r="K49" s="1"/>
      <c r="L49" s="1"/>
      <c r="M49" s="1"/>
      <c r="N49" s="1"/>
      <c r="O49" s="1"/>
      <c r="P49" s="1"/>
      <c r="Q49" s="1"/>
      <c r="R49" s="1"/>
      <c r="S49" s="1"/>
      <c r="T49" s="1"/>
      <c r="U49" s="1"/>
      <c r="V49" s="1"/>
      <c r="W49" s="1"/>
      <c r="X49" s="1"/>
    </row>
    <row r="50" spans="1:24" ht="30" customHeight="1" x14ac:dyDescent="0.25">
      <c r="A50" s="46" t="s">
        <v>1550</v>
      </c>
      <c r="B50" s="47" t="s">
        <v>1991</v>
      </c>
      <c r="C50" s="57">
        <v>285</v>
      </c>
      <c r="D50" s="48">
        <f>VLOOKUP(Tablo245[[#This Row],[İndirim
Kodu]],'İndirim Oranları'!D:E,2,0)</f>
        <v>0</v>
      </c>
      <c r="E50" s="52">
        <f>+Tablo245[[#This Row],[Liste Fiyatı]]*(1-Tablo245[[#This Row],[İndirim
Oranı]])</f>
        <v>285</v>
      </c>
      <c r="F50" s="53" t="s">
        <v>1672</v>
      </c>
      <c r="G50" s="76"/>
      <c r="H50" s="1"/>
      <c r="I50" s="1"/>
      <c r="J50" s="1"/>
      <c r="K50" s="1"/>
      <c r="L50" s="1"/>
      <c r="M50" s="1"/>
      <c r="N50" s="1"/>
      <c r="O50" s="1"/>
      <c r="P50" s="1"/>
      <c r="Q50" s="1"/>
      <c r="R50" s="1"/>
      <c r="S50" s="1"/>
      <c r="T50" s="1"/>
      <c r="U50" s="1"/>
      <c r="V50" s="1"/>
      <c r="W50" s="1"/>
      <c r="X50" s="1"/>
    </row>
    <row r="51" spans="1:24" ht="30" customHeight="1" x14ac:dyDescent="0.25">
      <c r="A51" s="46" t="s">
        <v>1551</v>
      </c>
      <c r="B51" s="47" t="s">
        <v>1992</v>
      </c>
      <c r="C51" s="57">
        <v>400</v>
      </c>
      <c r="D51" s="48">
        <f>VLOOKUP(Tablo245[[#This Row],[İndirim
Kodu]],'İndirim Oranları'!D:E,2,0)</f>
        <v>0</v>
      </c>
      <c r="E51" s="52">
        <f>+Tablo245[[#This Row],[Liste Fiyatı]]*(1-Tablo245[[#This Row],[İndirim
Oranı]])</f>
        <v>400</v>
      </c>
      <c r="F51" s="53" t="s">
        <v>1672</v>
      </c>
      <c r="G51" s="76"/>
      <c r="H51" s="1"/>
      <c r="I51" s="1"/>
      <c r="J51" s="1"/>
      <c r="K51" s="1"/>
      <c r="L51" s="1"/>
      <c r="M51" s="1"/>
      <c r="N51" s="1"/>
      <c r="O51" s="1"/>
      <c r="P51" s="1"/>
      <c r="Q51" s="1"/>
      <c r="R51" s="1"/>
      <c r="S51" s="1"/>
      <c r="T51" s="1"/>
      <c r="U51" s="1"/>
      <c r="V51" s="1"/>
      <c r="W51" s="1"/>
      <c r="X51" s="1"/>
    </row>
    <row r="52" spans="1:24" ht="30" customHeight="1" x14ac:dyDescent="0.25">
      <c r="A52" s="46" t="s">
        <v>1552</v>
      </c>
      <c r="B52" s="47" t="s">
        <v>1993</v>
      </c>
      <c r="C52" s="57">
        <v>400</v>
      </c>
      <c r="D52" s="48">
        <f>VLOOKUP(Tablo245[[#This Row],[İndirim
Kodu]],'İndirim Oranları'!D:E,2,0)</f>
        <v>0</v>
      </c>
      <c r="E52" s="52">
        <f>+Tablo245[[#This Row],[Liste Fiyatı]]*(1-Tablo245[[#This Row],[İndirim
Oranı]])</f>
        <v>400</v>
      </c>
      <c r="F52" s="53" t="s">
        <v>1672</v>
      </c>
      <c r="G52" s="76"/>
      <c r="H52" s="1"/>
      <c r="I52" s="1"/>
      <c r="J52" s="1"/>
      <c r="K52" s="1"/>
      <c r="L52" s="1"/>
      <c r="M52" s="1"/>
      <c r="N52" s="1"/>
      <c r="O52" s="1"/>
      <c r="P52" s="1"/>
      <c r="Q52" s="1"/>
      <c r="R52" s="1"/>
      <c r="S52" s="1"/>
      <c r="T52" s="1"/>
      <c r="U52" s="1"/>
      <c r="V52" s="1"/>
      <c r="W52" s="1"/>
      <c r="X52" s="1"/>
    </row>
    <row r="53" spans="1:24" ht="30" customHeight="1" x14ac:dyDescent="0.25">
      <c r="A53" s="46" t="s">
        <v>1553</v>
      </c>
      <c r="B53" s="47" t="s">
        <v>1994</v>
      </c>
      <c r="C53" s="57">
        <v>60</v>
      </c>
      <c r="D53" s="48">
        <f>VLOOKUP(Tablo245[[#This Row],[İndirim
Kodu]],'İndirim Oranları'!D:E,2,0)</f>
        <v>0</v>
      </c>
      <c r="E53" s="52">
        <f>+Tablo245[[#This Row],[Liste Fiyatı]]*(1-Tablo245[[#This Row],[İndirim
Oranı]])</f>
        <v>60</v>
      </c>
      <c r="F53" s="53" t="s">
        <v>1672</v>
      </c>
      <c r="G53" s="76"/>
      <c r="H53" s="1"/>
      <c r="I53" s="1"/>
      <c r="J53" s="1"/>
      <c r="K53" s="1"/>
      <c r="L53" s="1"/>
      <c r="M53" s="1"/>
      <c r="N53" s="1"/>
      <c r="O53" s="1"/>
      <c r="P53" s="1"/>
      <c r="Q53" s="1"/>
      <c r="R53" s="1"/>
      <c r="S53" s="1"/>
      <c r="T53" s="1"/>
      <c r="U53" s="1"/>
      <c r="V53" s="1"/>
      <c r="W53" s="1"/>
      <c r="X53" s="1"/>
    </row>
    <row r="54" spans="1:24" ht="30" customHeight="1" x14ac:dyDescent="0.25">
      <c r="A54" s="46" t="s">
        <v>1554</v>
      </c>
      <c r="B54" s="47" t="s">
        <v>1995</v>
      </c>
      <c r="C54" s="57">
        <v>60</v>
      </c>
      <c r="D54" s="48">
        <f>VLOOKUP(Tablo245[[#This Row],[İndirim
Kodu]],'İndirim Oranları'!D:E,2,0)</f>
        <v>0</v>
      </c>
      <c r="E54" s="52">
        <f>+Tablo245[[#This Row],[Liste Fiyatı]]*(1-Tablo245[[#This Row],[İndirim
Oranı]])</f>
        <v>60</v>
      </c>
      <c r="F54" s="53" t="s">
        <v>1672</v>
      </c>
      <c r="G54" s="76"/>
      <c r="H54" s="1"/>
      <c r="I54" s="1"/>
      <c r="J54" s="1"/>
      <c r="K54" s="1"/>
      <c r="L54" s="1"/>
      <c r="M54" s="1"/>
      <c r="N54" s="1"/>
      <c r="O54" s="1"/>
      <c r="P54" s="1"/>
      <c r="Q54" s="1"/>
      <c r="R54" s="1"/>
      <c r="S54" s="1"/>
      <c r="T54" s="1"/>
      <c r="U54" s="1"/>
      <c r="V54" s="1"/>
      <c r="W54" s="1"/>
      <c r="X54" s="1"/>
    </row>
    <row r="55" spans="1:24" ht="30" customHeight="1" x14ac:dyDescent="0.25">
      <c r="A55" s="46" t="s">
        <v>1555</v>
      </c>
      <c r="B55" s="47" t="s">
        <v>1996</v>
      </c>
      <c r="C55" s="57">
        <v>65</v>
      </c>
      <c r="D55" s="48">
        <f>VLOOKUP(Tablo245[[#This Row],[İndirim
Kodu]],'İndirim Oranları'!D:E,2,0)</f>
        <v>0</v>
      </c>
      <c r="E55" s="52">
        <f>+Tablo245[[#This Row],[Liste Fiyatı]]*(1-Tablo245[[#This Row],[İndirim
Oranı]])</f>
        <v>65</v>
      </c>
      <c r="F55" s="53" t="s">
        <v>1672</v>
      </c>
      <c r="G55" s="76"/>
      <c r="H55" s="1"/>
      <c r="I55" s="1"/>
      <c r="J55" s="1"/>
      <c r="K55" s="1"/>
      <c r="L55" s="1"/>
      <c r="M55" s="1"/>
      <c r="N55" s="1"/>
      <c r="O55" s="1"/>
      <c r="P55" s="1"/>
      <c r="Q55" s="1"/>
      <c r="R55" s="1"/>
      <c r="S55" s="1"/>
      <c r="T55" s="1"/>
      <c r="U55" s="1"/>
      <c r="V55" s="1"/>
      <c r="W55" s="1"/>
      <c r="X55" s="1"/>
    </row>
    <row r="56" spans="1:24" ht="30" customHeight="1" x14ac:dyDescent="0.25">
      <c r="A56" s="46" t="s">
        <v>1556</v>
      </c>
      <c r="B56" s="47" t="s">
        <v>1997</v>
      </c>
      <c r="C56" s="57">
        <v>65</v>
      </c>
      <c r="D56" s="48">
        <f>VLOOKUP(Tablo245[[#This Row],[İndirim
Kodu]],'İndirim Oranları'!D:E,2,0)</f>
        <v>0</v>
      </c>
      <c r="E56" s="52">
        <f>+Tablo245[[#This Row],[Liste Fiyatı]]*(1-Tablo245[[#This Row],[İndirim
Oranı]])</f>
        <v>65</v>
      </c>
      <c r="F56" s="53" t="s">
        <v>1672</v>
      </c>
      <c r="G56" s="76"/>
      <c r="H56" s="1"/>
      <c r="I56" s="1"/>
      <c r="J56" s="1"/>
      <c r="K56" s="1"/>
      <c r="L56" s="1"/>
      <c r="M56" s="1"/>
      <c r="N56" s="1"/>
      <c r="O56" s="1"/>
      <c r="P56" s="1"/>
      <c r="Q56" s="1"/>
      <c r="R56" s="1"/>
      <c r="S56" s="1"/>
      <c r="T56" s="1"/>
      <c r="U56" s="1"/>
      <c r="V56" s="1"/>
      <c r="W56" s="1"/>
      <c r="X56" s="1"/>
    </row>
    <row r="57" spans="1:24" ht="30" customHeight="1" x14ac:dyDescent="0.25">
      <c r="A57" s="46" t="s">
        <v>1557</v>
      </c>
      <c r="B57" s="47" t="s">
        <v>1998</v>
      </c>
      <c r="C57" s="57">
        <v>80</v>
      </c>
      <c r="D57" s="48">
        <f>VLOOKUP(Tablo245[[#This Row],[İndirim
Kodu]],'İndirim Oranları'!D:E,2,0)</f>
        <v>0</v>
      </c>
      <c r="E57" s="52">
        <f>+Tablo245[[#This Row],[Liste Fiyatı]]*(1-Tablo245[[#This Row],[İndirim
Oranı]])</f>
        <v>80</v>
      </c>
      <c r="F57" s="53" t="s">
        <v>1672</v>
      </c>
      <c r="G57" s="76"/>
      <c r="H57" s="1"/>
      <c r="I57" s="1"/>
      <c r="J57" s="1"/>
      <c r="K57" s="1"/>
      <c r="L57" s="1"/>
      <c r="M57" s="1"/>
      <c r="N57" s="1"/>
      <c r="O57" s="1"/>
      <c r="P57" s="1"/>
      <c r="Q57" s="1"/>
      <c r="R57" s="1"/>
      <c r="S57" s="1"/>
      <c r="T57" s="1"/>
      <c r="U57" s="1"/>
      <c r="V57" s="1"/>
      <c r="W57" s="1"/>
      <c r="X57" s="1"/>
    </row>
    <row r="58" spans="1:24" ht="30" customHeight="1" x14ac:dyDescent="0.25">
      <c r="A58" s="46" t="s">
        <v>1558</v>
      </c>
      <c r="B58" s="47" t="s">
        <v>1999</v>
      </c>
      <c r="C58" s="57">
        <v>80</v>
      </c>
      <c r="D58" s="48">
        <f>VLOOKUP(Tablo245[[#This Row],[İndirim
Kodu]],'İndirim Oranları'!D:E,2,0)</f>
        <v>0</v>
      </c>
      <c r="E58" s="52">
        <f>+Tablo245[[#This Row],[Liste Fiyatı]]*(1-Tablo245[[#This Row],[İndirim
Oranı]])</f>
        <v>80</v>
      </c>
      <c r="F58" s="53" t="s">
        <v>1672</v>
      </c>
      <c r="G58" s="76"/>
      <c r="H58" s="1"/>
      <c r="I58" s="1"/>
      <c r="J58" s="1"/>
      <c r="K58" s="1"/>
      <c r="L58" s="1"/>
      <c r="M58" s="1"/>
      <c r="N58" s="1"/>
      <c r="O58" s="1"/>
      <c r="P58" s="1"/>
      <c r="Q58" s="1"/>
      <c r="R58" s="1"/>
      <c r="S58" s="1"/>
      <c r="T58" s="1"/>
      <c r="U58" s="1"/>
      <c r="V58" s="1"/>
      <c r="W58" s="1"/>
      <c r="X58" s="1"/>
    </row>
    <row r="59" spans="1:24" ht="30" customHeight="1" x14ac:dyDescent="0.25">
      <c r="A59" s="46" t="s">
        <v>1559</v>
      </c>
      <c r="B59" s="47" t="s">
        <v>2000</v>
      </c>
      <c r="C59" s="57">
        <v>110</v>
      </c>
      <c r="D59" s="48">
        <f>VLOOKUP(Tablo245[[#This Row],[İndirim
Kodu]],'İndirim Oranları'!D:E,2,0)</f>
        <v>0</v>
      </c>
      <c r="E59" s="52">
        <f>+Tablo245[[#This Row],[Liste Fiyatı]]*(1-Tablo245[[#This Row],[İndirim
Oranı]])</f>
        <v>110</v>
      </c>
      <c r="F59" s="53" t="s">
        <v>1672</v>
      </c>
      <c r="G59" s="76"/>
      <c r="H59" s="1"/>
      <c r="I59" s="1"/>
      <c r="J59" s="1"/>
      <c r="K59" s="1"/>
      <c r="L59" s="1"/>
      <c r="M59" s="1"/>
      <c r="N59" s="1"/>
      <c r="O59" s="1"/>
      <c r="P59" s="1"/>
      <c r="Q59" s="1"/>
      <c r="R59" s="1"/>
      <c r="S59" s="1"/>
      <c r="T59" s="1"/>
      <c r="U59" s="1"/>
      <c r="V59" s="1"/>
      <c r="W59" s="1"/>
      <c r="X59" s="1"/>
    </row>
    <row r="60" spans="1:24" ht="30" customHeight="1" x14ac:dyDescent="0.25">
      <c r="A60" s="46" t="s">
        <v>1560</v>
      </c>
      <c r="B60" s="47" t="s">
        <v>2001</v>
      </c>
      <c r="C60" s="57">
        <v>110</v>
      </c>
      <c r="D60" s="48">
        <f>VLOOKUP(Tablo245[[#This Row],[İndirim
Kodu]],'İndirim Oranları'!D:E,2,0)</f>
        <v>0</v>
      </c>
      <c r="E60" s="52">
        <f>+Tablo245[[#This Row],[Liste Fiyatı]]*(1-Tablo245[[#This Row],[İndirim
Oranı]])</f>
        <v>110</v>
      </c>
      <c r="F60" s="53" t="s">
        <v>1672</v>
      </c>
      <c r="G60" s="76"/>
      <c r="H60" s="1"/>
      <c r="I60" s="1"/>
      <c r="J60" s="1"/>
      <c r="K60" s="1"/>
      <c r="L60" s="1"/>
      <c r="M60" s="1"/>
      <c r="N60" s="1"/>
      <c r="O60" s="1"/>
      <c r="P60" s="1"/>
      <c r="Q60" s="1"/>
      <c r="R60" s="1"/>
      <c r="S60" s="1"/>
      <c r="T60" s="1"/>
      <c r="U60" s="1"/>
      <c r="V60" s="1"/>
      <c r="W60" s="1"/>
      <c r="X60" s="1"/>
    </row>
    <row r="61" spans="1:24" ht="30" customHeight="1" x14ac:dyDescent="0.25">
      <c r="A61" s="46" t="s">
        <v>1561</v>
      </c>
      <c r="B61" s="47" t="s">
        <v>2002</v>
      </c>
      <c r="C61" s="57">
        <v>140</v>
      </c>
      <c r="D61" s="48">
        <f>VLOOKUP(Tablo245[[#This Row],[İndirim
Kodu]],'İndirim Oranları'!D:E,2,0)</f>
        <v>0</v>
      </c>
      <c r="E61" s="52">
        <f>+Tablo245[[#This Row],[Liste Fiyatı]]*(1-Tablo245[[#This Row],[İndirim
Oranı]])</f>
        <v>140</v>
      </c>
      <c r="F61" s="53" t="s">
        <v>1672</v>
      </c>
      <c r="G61" s="76"/>
      <c r="H61" s="1"/>
      <c r="I61" s="1"/>
      <c r="J61" s="1"/>
      <c r="K61" s="1"/>
      <c r="L61" s="1"/>
      <c r="M61" s="1"/>
      <c r="N61" s="1"/>
      <c r="O61" s="1"/>
      <c r="P61" s="1"/>
      <c r="Q61" s="1"/>
      <c r="R61" s="1"/>
      <c r="S61" s="1"/>
      <c r="T61" s="1"/>
      <c r="U61" s="1"/>
      <c r="V61" s="1"/>
      <c r="W61" s="1"/>
      <c r="X61" s="1"/>
    </row>
    <row r="62" spans="1:24" ht="30" customHeight="1" x14ac:dyDescent="0.25">
      <c r="A62" s="46" t="s">
        <v>1562</v>
      </c>
      <c r="B62" s="47" t="s">
        <v>2003</v>
      </c>
      <c r="C62" s="57">
        <v>140</v>
      </c>
      <c r="D62" s="48">
        <f>VLOOKUP(Tablo245[[#This Row],[İndirim
Kodu]],'İndirim Oranları'!D:E,2,0)</f>
        <v>0</v>
      </c>
      <c r="E62" s="52">
        <f>+Tablo245[[#This Row],[Liste Fiyatı]]*(1-Tablo245[[#This Row],[İndirim
Oranı]])</f>
        <v>140</v>
      </c>
      <c r="F62" s="53" t="s">
        <v>1672</v>
      </c>
      <c r="G62" s="76"/>
      <c r="H62" s="1"/>
      <c r="I62" s="1"/>
      <c r="J62" s="1"/>
      <c r="K62" s="1"/>
      <c r="L62" s="1"/>
      <c r="M62" s="1"/>
      <c r="N62" s="1"/>
      <c r="O62" s="1"/>
      <c r="P62" s="1"/>
      <c r="Q62" s="1"/>
      <c r="R62" s="1"/>
      <c r="S62" s="1"/>
      <c r="T62" s="1"/>
      <c r="U62" s="1"/>
      <c r="V62" s="1"/>
      <c r="W62" s="1"/>
      <c r="X62" s="1"/>
    </row>
    <row r="63" spans="1:24" ht="30" customHeight="1" x14ac:dyDescent="0.25">
      <c r="A63" s="46" t="s">
        <v>1563</v>
      </c>
      <c r="B63" s="47" t="s">
        <v>2004</v>
      </c>
      <c r="C63" s="57">
        <v>190</v>
      </c>
      <c r="D63" s="48">
        <f>VLOOKUP(Tablo245[[#This Row],[İndirim
Kodu]],'İndirim Oranları'!D:E,2,0)</f>
        <v>0</v>
      </c>
      <c r="E63" s="52">
        <f>+Tablo245[[#This Row],[Liste Fiyatı]]*(1-Tablo245[[#This Row],[İndirim
Oranı]])</f>
        <v>190</v>
      </c>
      <c r="F63" s="53" t="s">
        <v>1672</v>
      </c>
      <c r="G63" s="76"/>
      <c r="H63" s="1"/>
      <c r="I63" s="1"/>
      <c r="J63" s="1"/>
      <c r="K63" s="1"/>
      <c r="L63" s="1"/>
      <c r="M63" s="1"/>
      <c r="N63" s="1"/>
      <c r="O63" s="1"/>
      <c r="P63" s="1"/>
      <c r="Q63" s="1"/>
      <c r="R63" s="1"/>
      <c r="S63" s="1"/>
      <c r="T63" s="1"/>
      <c r="U63" s="1"/>
      <c r="V63" s="1"/>
      <c r="W63" s="1"/>
      <c r="X63" s="1"/>
    </row>
    <row r="64" spans="1:24" ht="30" customHeight="1" x14ac:dyDescent="0.25">
      <c r="A64" s="46" t="s">
        <v>1564</v>
      </c>
      <c r="B64" s="47" t="s">
        <v>2005</v>
      </c>
      <c r="C64" s="57">
        <v>190</v>
      </c>
      <c r="D64" s="48">
        <f>VLOOKUP(Tablo245[[#This Row],[İndirim
Kodu]],'İndirim Oranları'!D:E,2,0)</f>
        <v>0</v>
      </c>
      <c r="E64" s="52">
        <f>+Tablo245[[#This Row],[Liste Fiyatı]]*(1-Tablo245[[#This Row],[İndirim
Oranı]])</f>
        <v>190</v>
      </c>
      <c r="F64" s="53" t="s">
        <v>1672</v>
      </c>
      <c r="G64" s="76"/>
      <c r="H64" s="1"/>
      <c r="I64" s="1"/>
      <c r="J64" s="1"/>
      <c r="K64" s="1"/>
      <c r="L64" s="1"/>
      <c r="M64" s="1"/>
      <c r="N64" s="1"/>
      <c r="O64" s="1"/>
      <c r="P64" s="1"/>
      <c r="Q64" s="1"/>
      <c r="R64" s="1"/>
      <c r="S64" s="1"/>
      <c r="T64" s="1"/>
      <c r="U64" s="1"/>
      <c r="V64" s="1"/>
      <c r="W64" s="1"/>
      <c r="X64" s="1"/>
    </row>
    <row r="65" spans="1:24" ht="30" customHeight="1" x14ac:dyDescent="0.25">
      <c r="A65" s="46" t="s">
        <v>1565</v>
      </c>
      <c r="B65" s="47" t="s">
        <v>2006</v>
      </c>
      <c r="C65" s="57">
        <v>290</v>
      </c>
      <c r="D65" s="48">
        <f>VLOOKUP(Tablo245[[#This Row],[İndirim
Kodu]],'İndirim Oranları'!D:E,2,0)</f>
        <v>0</v>
      </c>
      <c r="E65" s="52">
        <f>+Tablo245[[#This Row],[Liste Fiyatı]]*(1-Tablo245[[#This Row],[İndirim
Oranı]])</f>
        <v>290</v>
      </c>
      <c r="F65" s="53" t="s">
        <v>1672</v>
      </c>
      <c r="G65" s="76"/>
      <c r="H65" s="1"/>
      <c r="I65" s="1"/>
      <c r="J65" s="1"/>
      <c r="K65" s="1"/>
      <c r="L65" s="1"/>
      <c r="M65" s="1"/>
      <c r="N65" s="1"/>
      <c r="O65" s="1"/>
      <c r="P65" s="1"/>
      <c r="Q65" s="1"/>
      <c r="R65" s="1"/>
      <c r="S65" s="1"/>
      <c r="T65" s="1"/>
      <c r="U65" s="1"/>
      <c r="V65" s="1"/>
      <c r="W65" s="1"/>
      <c r="X65" s="1"/>
    </row>
    <row r="66" spans="1:24" ht="30" customHeight="1" x14ac:dyDescent="0.25">
      <c r="A66" s="46" t="s">
        <v>1566</v>
      </c>
      <c r="B66" s="47" t="s">
        <v>2007</v>
      </c>
      <c r="C66" s="57">
        <v>290</v>
      </c>
      <c r="D66" s="48">
        <f>VLOOKUP(Tablo245[[#This Row],[İndirim
Kodu]],'İndirim Oranları'!D:E,2,0)</f>
        <v>0</v>
      </c>
      <c r="E66" s="52">
        <f>+Tablo245[[#This Row],[Liste Fiyatı]]*(1-Tablo245[[#This Row],[İndirim
Oranı]])</f>
        <v>290</v>
      </c>
      <c r="F66" s="53" t="s">
        <v>1672</v>
      </c>
      <c r="G66" s="76"/>
      <c r="H66" s="1"/>
      <c r="I66" s="1"/>
      <c r="J66" s="1"/>
      <c r="K66" s="1"/>
      <c r="L66" s="1"/>
      <c r="M66" s="1"/>
      <c r="N66" s="1"/>
      <c r="O66" s="1"/>
      <c r="P66" s="1"/>
      <c r="Q66" s="1"/>
      <c r="R66" s="1"/>
      <c r="S66" s="1"/>
      <c r="T66" s="1"/>
      <c r="U66" s="1"/>
      <c r="V66" s="1"/>
      <c r="W66" s="1"/>
      <c r="X66" s="1"/>
    </row>
    <row r="67" spans="1:24" ht="30" customHeight="1" x14ac:dyDescent="0.25">
      <c r="A67" s="46" t="s">
        <v>1567</v>
      </c>
      <c r="B67" s="47" t="s">
        <v>2008</v>
      </c>
      <c r="C67" s="57">
        <v>405</v>
      </c>
      <c r="D67" s="48">
        <f>VLOOKUP(Tablo245[[#This Row],[İndirim
Kodu]],'İndirim Oranları'!D:E,2,0)</f>
        <v>0</v>
      </c>
      <c r="E67" s="52">
        <f>+Tablo245[[#This Row],[Liste Fiyatı]]*(1-Tablo245[[#This Row],[İndirim
Oranı]])</f>
        <v>405</v>
      </c>
      <c r="F67" s="53" t="s">
        <v>1672</v>
      </c>
      <c r="G67" s="76"/>
      <c r="H67" s="1"/>
      <c r="I67" s="1"/>
      <c r="J67" s="1"/>
      <c r="K67" s="1"/>
      <c r="L67" s="1"/>
      <c r="M67" s="1"/>
      <c r="N67" s="1"/>
      <c r="O67" s="1"/>
      <c r="P67" s="1"/>
      <c r="Q67" s="1"/>
      <c r="R67" s="1"/>
      <c r="S67" s="1"/>
      <c r="T67" s="1"/>
      <c r="U67" s="1"/>
      <c r="V67" s="1"/>
      <c r="W67" s="1"/>
      <c r="X67" s="1"/>
    </row>
    <row r="68" spans="1:24" ht="30" customHeight="1" x14ac:dyDescent="0.25">
      <c r="A68" s="46" t="s">
        <v>1568</v>
      </c>
      <c r="B68" s="47" t="s">
        <v>2009</v>
      </c>
      <c r="C68" s="57">
        <v>405</v>
      </c>
      <c r="D68" s="48">
        <f>VLOOKUP(Tablo245[[#This Row],[İndirim
Kodu]],'İndirim Oranları'!D:E,2,0)</f>
        <v>0</v>
      </c>
      <c r="E68" s="52">
        <f>+Tablo245[[#This Row],[Liste Fiyatı]]*(1-Tablo245[[#This Row],[İndirim
Oranı]])</f>
        <v>405</v>
      </c>
      <c r="F68" s="53" t="s">
        <v>1672</v>
      </c>
      <c r="G68" s="76"/>
      <c r="H68" s="1"/>
      <c r="I68" s="1"/>
      <c r="J68" s="1"/>
      <c r="K68" s="1"/>
      <c r="L68" s="1"/>
      <c r="M68" s="1"/>
      <c r="N68" s="1"/>
      <c r="O68" s="1"/>
      <c r="P68" s="1"/>
      <c r="Q68" s="1"/>
      <c r="R68" s="1"/>
      <c r="S68" s="1"/>
      <c r="T68" s="1"/>
      <c r="U68" s="1"/>
      <c r="V68" s="1"/>
      <c r="W68" s="1"/>
      <c r="X68" s="1"/>
    </row>
    <row r="69" spans="1:24" x14ac:dyDescent="0.25">
      <c r="A69" s="1"/>
      <c r="B69" s="1"/>
      <c r="C69" s="1"/>
      <c r="D69" s="1"/>
      <c r="E69" s="1"/>
      <c r="F69" s="1"/>
      <c r="G69" s="1"/>
      <c r="H69" s="1"/>
      <c r="I69" s="1"/>
      <c r="J69" s="1"/>
      <c r="K69" s="1"/>
      <c r="L69" s="1"/>
      <c r="M69" s="1"/>
      <c r="N69" s="1"/>
      <c r="O69" s="1"/>
      <c r="P69" s="1"/>
      <c r="Q69" s="1"/>
      <c r="R69" s="1"/>
      <c r="S69" s="1"/>
      <c r="T69" s="1"/>
      <c r="U69" s="1"/>
      <c r="V69" s="1"/>
      <c r="W69" s="1"/>
      <c r="X69" s="1"/>
    </row>
    <row r="70" spans="1:24" x14ac:dyDescent="0.25">
      <c r="A70" s="1"/>
      <c r="B70" s="1"/>
      <c r="C70" s="1"/>
      <c r="D70" s="1"/>
      <c r="E70" s="1"/>
      <c r="F70" s="1"/>
      <c r="G70" s="1"/>
      <c r="H70" s="1"/>
      <c r="I70" s="1"/>
      <c r="J70" s="1"/>
      <c r="K70" s="1"/>
      <c r="L70" s="1"/>
      <c r="M70" s="1"/>
      <c r="N70" s="1"/>
      <c r="O70" s="1"/>
      <c r="P70" s="1"/>
      <c r="Q70" s="1"/>
      <c r="R70" s="1"/>
      <c r="S70" s="1"/>
      <c r="T70" s="1"/>
      <c r="U70" s="1"/>
      <c r="V70" s="1"/>
      <c r="W70" s="1"/>
      <c r="X70" s="1"/>
    </row>
    <row r="71" spans="1:24" x14ac:dyDescent="0.25">
      <c r="A71" s="1"/>
      <c r="B71" s="1"/>
      <c r="C71" s="1"/>
      <c r="D71" s="1"/>
      <c r="E71" s="1"/>
      <c r="F71" s="1"/>
      <c r="G71" s="1"/>
      <c r="H71" s="1"/>
      <c r="I71" s="1"/>
      <c r="J71" s="1"/>
      <c r="K71" s="1"/>
      <c r="L71" s="1"/>
      <c r="M71" s="1"/>
      <c r="N71" s="1"/>
      <c r="O71" s="1"/>
      <c r="P71" s="1"/>
      <c r="Q71" s="1"/>
      <c r="R71" s="1"/>
      <c r="S71" s="1"/>
      <c r="T71" s="1"/>
      <c r="U71" s="1"/>
      <c r="V71" s="1"/>
      <c r="W71" s="1"/>
      <c r="X71" s="1"/>
    </row>
    <row r="72" spans="1:24" x14ac:dyDescent="0.25">
      <c r="A72" s="1"/>
      <c r="B72" s="1"/>
      <c r="C72" s="1"/>
      <c r="D72" s="1"/>
      <c r="E72" s="1"/>
      <c r="F72" s="1"/>
      <c r="G72" s="1"/>
      <c r="H72" s="1"/>
      <c r="I72" s="1"/>
      <c r="J72" s="1"/>
      <c r="K72" s="1"/>
      <c r="L72" s="1"/>
      <c r="M72" s="1"/>
      <c r="N72" s="1"/>
      <c r="O72" s="1"/>
      <c r="P72" s="1"/>
      <c r="Q72" s="1"/>
      <c r="R72" s="1"/>
      <c r="S72" s="1"/>
      <c r="T72" s="1"/>
      <c r="U72" s="1"/>
      <c r="V72" s="1"/>
      <c r="W72" s="1"/>
      <c r="X72" s="1"/>
    </row>
    <row r="73" spans="1:24" x14ac:dyDescent="0.25">
      <c r="A73" s="1"/>
      <c r="B73" s="1"/>
      <c r="C73" s="1"/>
      <c r="D73" s="1"/>
      <c r="E73" s="1"/>
      <c r="F73" s="1"/>
      <c r="G73" s="1"/>
      <c r="H73" s="1"/>
      <c r="I73" s="1"/>
      <c r="J73" s="1"/>
      <c r="K73" s="1"/>
      <c r="L73" s="1"/>
      <c r="M73" s="1"/>
      <c r="N73" s="1"/>
      <c r="O73" s="1"/>
      <c r="P73" s="1"/>
      <c r="Q73" s="1"/>
      <c r="R73" s="1"/>
      <c r="S73" s="1"/>
      <c r="T73" s="1"/>
      <c r="U73" s="1"/>
      <c r="V73" s="1"/>
      <c r="W73" s="1"/>
      <c r="X73" s="1"/>
    </row>
  </sheetData>
  <mergeCells count="4">
    <mergeCell ref="A1:B1"/>
    <mergeCell ref="G3:G68"/>
    <mergeCell ref="C1:D1"/>
    <mergeCell ref="E1:F1"/>
  </mergeCells>
  <printOptions horizontalCentered="1"/>
  <pageMargins left="0.59055118110236227" right="0.59055118110236227" top="0.74803149606299213" bottom="0.74803149606299213" header="0.31496062992125984" footer="0.31496062992125984"/>
  <pageSetup paperSize="9" scale="65" fitToHeight="0" orientation="portrait" horizontalDpi="1200" verticalDpi="1200" r:id="rId1"/>
  <drawing r:id="rId2"/>
  <tableParts count="1">
    <tablePart r:id="rId3"/>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37E3BC-3D3D-4D50-991D-046B4D8893F2}">
  <sheetPr>
    <pageSetUpPr fitToPage="1"/>
  </sheetPr>
  <dimension ref="A1:X126"/>
  <sheetViews>
    <sheetView view="pageBreakPreview" topLeftCell="A112" zoomScaleNormal="100" zoomScaleSheetLayoutView="100" workbookViewId="0">
      <selection activeCell="H125" sqref="H125"/>
    </sheetView>
  </sheetViews>
  <sheetFormatPr defaultRowHeight="15" x14ac:dyDescent="0.25"/>
  <cols>
    <col min="1" max="1" width="15.7109375" customWidth="1"/>
    <col min="2" max="2" width="78.7109375" customWidth="1"/>
    <col min="3" max="6" width="10.7109375" customWidth="1"/>
    <col min="7" max="7" width="66.5703125" customWidth="1"/>
  </cols>
  <sheetData>
    <row r="1" spans="1:24" ht="35.1" customHeight="1" x14ac:dyDescent="0.25">
      <c r="A1" s="74" t="s">
        <v>2199</v>
      </c>
      <c r="B1" s="75"/>
      <c r="C1" s="74"/>
      <c r="D1" s="75"/>
      <c r="E1" s="74"/>
      <c r="F1" s="75"/>
    </row>
    <row r="2" spans="1:24" ht="19.5" customHeight="1" x14ac:dyDescent="0.25">
      <c r="G2" s="2"/>
    </row>
    <row r="3" spans="1:24" ht="38.25" customHeight="1" x14ac:dyDescent="0.25">
      <c r="A3" s="42" t="s">
        <v>1646</v>
      </c>
      <c r="B3" s="43" t="s">
        <v>1647</v>
      </c>
      <c r="C3" s="44" t="s">
        <v>1648</v>
      </c>
      <c r="D3" s="43" t="s">
        <v>1649</v>
      </c>
      <c r="E3" s="43" t="s">
        <v>1650</v>
      </c>
      <c r="F3" s="45" t="s">
        <v>1676</v>
      </c>
      <c r="G3" s="76"/>
      <c r="H3" s="1"/>
      <c r="I3" s="1"/>
      <c r="J3" s="1"/>
      <c r="K3" s="1"/>
      <c r="L3" s="1"/>
      <c r="M3" s="1"/>
      <c r="N3" s="1"/>
      <c r="O3" s="1"/>
      <c r="P3" s="1"/>
      <c r="Q3" s="1"/>
      <c r="R3" s="1"/>
      <c r="S3" s="1"/>
      <c r="T3" s="1"/>
      <c r="U3" s="1"/>
      <c r="V3" s="1"/>
      <c r="W3" s="1"/>
      <c r="X3" s="1"/>
    </row>
    <row r="4" spans="1:24" ht="30" customHeight="1" x14ac:dyDescent="0.25">
      <c r="A4" s="46" t="s">
        <v>540</v>
      </c>
      <c r="B4" s="47" t="s">
        <v>198</v>
      </c>
      <c r="C4" s="57">
        <v>20</v>
      </c>
      <c r="D4" s="48">
        <f>VLOOKUP(Tablo2413[[#This Row],[İndirim
Kodu]],'İndirim Oranları'!D:E,2,0)</f>
        <v>0</v>
      </c>
      <c r="E4" s="52">
        <f>+Tablo2413[[#This Row],[Liste Fiyatı]]*(1-Tablo2413[[#This Row],[İndirim
Oranı]])</f>
        <v>20</v>
      </c>
      <c r="F4" s="53" t="s">
        <v>1672</v>
      </c>
      <c r="G4" s="76"/>
      <c r="H4" s="1"/>
      <c r="I4" s="1"/>
      <c r="J4" s="1"/>
      <c r="K4" s="1"/>
      <c r="L4" s="1"/>
      <c r="M4" s="1"/>
      <c r="N4" s="1"/>
      <c r="O4" s="1"/>
      <c r="P4" s="1"/>
      <c r="Q4" s="1"/>
      <c r="R4" s="1"/>
      <c r="S4" s="1"/>
      <c r="T4" s="1"/>
      <c r="U4" s="1"/>
      <c r="V4" s="1"/>
      <c r="W4" s="1"/>
      <c r="X4" s="1"/>
    </row>
    <row r="5" spans="1:24" ht="30" customHeight="1" x14ac:dyDescent="0.25">
      <c r="A5" s="46" t="s">
        <v>542</v>
      </c>
      <c r="B5" s="47" t="s">
        <v>199</v>
      </c>
      <c r="C5" s="57">
        <v>20</v>
      </c>
      <c r="D5" s="48">
        <f>VLOOKUP(Tablo2413[[#This Row],[İndirim
Kodu]],'İndirim Oranları'!D:E,2,0)</f>
        <v>0</v>
      </c>
      <c r="E5" s="52">
        <f>+Tablo2413[[#This Row],[Liste Fiyatı]]*(1-Tablo2413[[#This Row],[İndirim
Oranı]])</f>
        <v>20</v>
      </c>
      <c r="F5" s="53" t="s">
        <v>1672</v>
      </c>
      <c r="G5" s="76"/>
      <c r="H5" s="1"/>
      <c r="I5" s="1"/>
      <c r="J5" s="1"/>
      <c r="K5" s="1"/>
      <c r="L5" s="1"/>
      <c r="M5" s="1"/>
      <c r="N5" s="1"/>
      <c r="O5" s="1"/>
      <c r="P5" s="1"/>
      <c r="Q5" s="1"/>
      <c r="R5" s="1"/>
      <c r="S5" s="1"/>
      <c r="T5" s="1"/>
      <c r="U5" s="1"/>
      <c r="V5" s="1"/>
      <c r="W5" s="1"/>
      <c r="X5" s="1"/>
    </row>
    <row r="6" spans="1:24" ht="30" customHeight="1" x14ac:dyDescent="0.25">
      <c r="A6" s="46" t="s">
        <v>541</v>
      </c>
      <c r="B6" s="47" t="s">
        <v>200</v>
      </c>
      <c r="C6" s="57">
        <v>20</v>
      </c>
      <c r="D6" s="48">
        <f>VLOOKUP(Tablo2413[[#This Row],[İndirim
Kodu]],'İndirim Oranları'!D:E,2,0)</f>
        <v>0</v>
      </c>
      <c r="E6" s="52">
        <f>+Tablo2413[[#This Row],[Liste Fiyatı]]*(1-Tablo2413[[#This Row],[İndirim
Oranı]])</f>
        <v>20</v>
      </c>
      <c r="F6" s="53" t="s">
        <v>1672</v>
      </c>
      <c r="G6" s="76"/>
      <c r="H6" s="1"/>
      <c r="I6" s="1"/>
      <c r="J6" s="1"/>
      <c r="K6" s="1"/>
      <c r="L6" s="1"/>
      <c r="M6" s="1"/>
      <c r="N6" s="1"/>
      <c r="O6" s="1"/>
      <c r="P6" s="1"/>
      <c r="Q6" s="1"/>
      <c r="R6" s="1"/>
      <c r="S6" s="1"/>
      <c r="T6" s="1"/>
      <c r="U6" s="1"/>
      <c r="V6" s="1"/>
      <c r="W6" s="1"/>
      <c r="X6" s="1"/>
    </row>
    <row r="7" spans="1:24" ht="30" customHeight="1" x14ac:dyDescent="0.25">
      <c r="A7" s="46" t="s">
        <v>543</v>
      </c>
      <c r="B7" s="47" t="s">
        <v>201</v>
      </c>
      <c r="C7" s="57">
        <v>20</v>
      </c>
      <c r="D7" s="48">
        <f>VLOOKUP(Tablo2413[[#This Row],[İndirim
Kodu]],'İndirim Oranları'!D:E,2,0)</f>
        <v>0</v>
      </c>
      <c r="E7" s="52">
        <f>+Tablo2413[[#This Row],[Liste Fiyatı]]*(1-Tablo2413[[#This Row],[İndirim
Oranı]])</f>
        <v>20</v>
      </c>
      <c r="F7" s="53" t="s">
        <v>1672</v>
      </c>
      <c r="G7" s="76"/>
      <c r="H7" s="1"/>
      <c r="I7" s="1"/>
      <c r="J7" s="1"/>
      <c r="K7" s="1"/>
      <c r="L7" s="1"/>
      <c r="M7" s="1"/>
      <c r="N7" s="1"/>
      <c r="O7" s="1"/>
      <c r="P7" s="1"/>
      <c r="Q7" s="1"/>
      <c r="R7" s="1"/>
      <c r="S7" s="1"/>
      <c r="T7" s="1"/>
      <c r="U7" s="1"/>
      <c r="V7" s="1"/>
      <c r="W7" s="1"/>
      <c r="X7" s="1"/>
    </row>
    <row r="8" spans="1:24" ht="30" customHeight="1" x14ac:dyDescent="0.25">
      <c r="A8" s="46" t="s">
        <v>546</v>
      </c>
      <c r="B8" s="47" t="s">
        <v>202</v>
      </c>
      <c r="C8" s="57">
        <v>25</v>
      </c>
      <c r="D8" s="48">
        <f>VLOOKUP(Tablo2413[[#This Row],[İndirim
Kodu]],'İndirim Oranları'!D:E,2,0)</f>
        <v>0</v>
      </c>
      <c r="E8" s="52">
        <f>+Tablo2413[[#This Row],[Liste Fiyatı]]*(1-Tablo2413[[#This Row],[İndirim
Oranı]])</f>
        <v>25</v>
      </c>
      <c r="F8" s="53" t="s">
        <v>1672</v>
      </c>
      <c r="G8" s="76"/>
      <c r="H8" s="1"/>
      <c r="I8" s="1"/>
      <c r="J8" s="1"/>
      <c r="K8" s="1"/>
      <c r="L8" s="1"/>
      <c r="M8" s="1"/>
      <c r="N8" s="1"/>
      <c r="O8" s="1"/>
      <c r="P8" s="1"/>
      <c r="Q8" s="1"/>
      <c r="R8" s="1"/>
      <c r="S8" s="1"/>
      <c r="T8" s="1"/>
      <c r="U8" s="1"/>
      <c r="V8" s="1"/>
      <c r="W8" s="1"/>
      <c r="X8" s="1"/>
    </row>
    <row r="9" spans="1:24" ht="30" customHeight="1" x14ac:dyDescent="0.25">
      <c r="A9" s="46" t="s">
        <v>558</v>
      </c>
      <c r="B9" s="47" t="s">
        <v>203</v>
      </c>
      <c r="C9" s="57">
        <v>25</v>
      </c>
      <c r="D9" s="48">
        <f>VLOOKUP(Tablo2413[[#This Row],[İndirim
Kodu]],'İndirim Oranları'!D:E,2,0)</f>
        <v>0</v>
      </c>
      <c r="E9" s="52">
        <f>+Tablo2413[[#This Row],[Liste Fiyatı]]*(1-Tablo2413[[#This Row],[İndirim
Oranı]])</f>
        <v>25</v>
      </c>
      <c r="F9" s="53" t="s">
        <v>1672</v>
      </c>
      <c r="G9" s="76"/>
      <c r="H9" s="1"/>
      <c r="I9" s="1"/>
      <c r="J9" s="1"/>
      <c r="K9" s="1"/>
      <c r="L9" s="1"/>
      <c r="M9" s="1"/>
      <c r="N9" s="1"/>
      <c r="O9" s="1"/>
      <c r="P9" s="1"/>
      <c r="Q9" s="1"/>
      <c r="R9" s="1"/>
      <c r="S9" s="1"/>
      <c r="T9" s="1"/>
      <c r="U9" s="1"/>
      <c r="V9" s="1"/>
      <c r="W9" s="1"/>
      <c r="X9" s="1"/>
    </row>
    <row r="10" spans="1:24" ht="30" customHeight="1" x14ac:dyDescent="0.25">
      <c r="A10" s="46" t="s">
        <v>547</v>
      </c>
      <c r="B10" s="47" t="s">
        <v>204</v>
      </c>
      <c r="C10" s="57">
        <v>25</v>
      </c>
      <c r="D10" s="48">
        <f>VLOOKUP(Tablo2413[[#This Row],[İndirim
Kodu]],'İndirim Oranları'!D:E,2,0)</f>
        <v>0</v>
      </c>
      <c r="E10" s="52">
        <f>+Tablo2413[[#This Row],[Liste Fiyatı]]*(1-Tablo2413[[#This Row],[İndirim
Oranı]])</f>
        <v>25</v>
      </c>
      <c r="F10" s="53" t="s">
        <v>1672</v>
      </c>
      <c r="G10" s="76"/>
      <c r="H10" s="1"/>
      <c r="I10" s="1"/>
      <c r="J10" s="1"/>
      <c r="K10" s="1"/>
      <c r="L10" s="1"/>
      <c r="M10" s="1"/>
      <c r="N10" s="1"/>
      <c r="O10" s="1"/>
      <c r="P10" s="1"/>
      <c r="Q10" s="1"/>
      <c r="R10" s="1"/>
      <c r="S10" s="1"/>
      <c r="T10" s="1"/>
      <c r="U10" s="1"/>
      <c r="V10" s="1"/>
      <c r="W10" s="1"/>
      <c r="X10" s="1"/>
    </row>
    <row r="11" spans="1:24" ht="30" customHeight="1" x14ac:dyDescent="0.25">
      <c r="A11" s="46" t="s">
        <v>559</v>
      </c>
      <c r="B11" s="47" t="s">
        <v>205</v>
      </c>
      <c r="C11" s="57">
        <v>25</v>
      </c>
      <c r="D11" s="48">
        <f>VLOOKUP(Tablo2413[[#This Row],[İndirim
Kodu]],'İndirim Oranları'!D:E,2,0)</f>
        <v>0</v>
      </c>
      <c r="E11" s="52">
        <f>+Tablo2413[[#This Row],[Liste Fiyatı]]*(1-Tablo2413[[#This Row],[İndirim
Oranı]])</f>
        <v>25</v>
      </c>
      <c r="F11" s="53" t="s">
        <v>1672</v>
      </c>
      <c r="G11" s="76"/>
      <c r="H11" s="1"/>
      <c r="I11" s="1"/>
      <c r="J11" s="1"/>
      <c r="K11" s="1"/>
      <c r="L11" s="1"/>
      <c r="M11" s="1"/>
      <c r="N11" s="1"/>
      <c r="O11" s="1"/>
      <c r="P11" s="1"/>
      <c r="Q11" s="1"/>
      <c r="R11" s="1"/>
      <c r="S11" s="1"/>
      <c r="T11" s="1"/>
      <c r="U11" s="1"/>
      <c r="V11" s="1"/>
      <c r="W11" s="1"/>
      <c r="X11" s="1"/>
    </row>
    <row r="12" spans="1:24" ht="30" customHeight="1" x14ac:dyDescent="0.25">
      <c r="A12" s="46" t="s">
        <v>548</v>
      </c>
      <c r="B12" s="47" t="s">
        <v>206</v>
      </c>
      <c r="C12" s="57">
        <v>30</v>
      </c>
      <c r="D12" s="48">
        <f>VLOOKUP(Tablo2413[[#This Row],[İndirim
Kodu]],'İndirim Oranları'!D:E,2,0)</f>
        <v>0</v>
      </c>
      <c r="E12" s="52">
        <f>+Tablo2413[[#This Row],[Liste Fiyatı]]*(1-Tablo2413[[#This Row],[İndirim
Oranı]])</f>
        <v>30</v>
      </c>
      <c r="F12" s="53" t="s">
        <v>1672</v>
      </c>
      <c r="G12" s="76"/>
      <c r="H12" s="1"/>
      <c r="I12" s="1"/>
      <c r="J12" s="1"/>
      <c r="K12" s="1"/>
      <c r="L12" s="1"/>
      <c r="M12" s="1"/>
      <c r="N12" s="1"/>
      <c r="O12" s="1"/>
      <c r="P12" s="1"/>
      <c r="Q12" s="1"/>
      <c r="R12" s="1"/>
      <c r="S12" s="1"/>
      <c r="T12" s="1"/>
      <c r="U12" s="1"/>
      <c r="V12" s="1"/>
      <c r="W12" s="1"/>
      <c r="X12" s="1"/>
    </row>
    <row r="13" spans="1:24" ht="30" customHeight="1" x14ac:dyDescent="0.25">
      <c r="A13" s="46" t="s">
        <v>544</v>
      </c>
      <c r="B13" s="47" t="s">
        <v>207</v>
      </c>
      <c r="C13" s="57">
        <v>30</v>
      </c>
      <c r="D13" s="48">
        <f>VLOOKUP(Tablo2413[[#This Row],[İndirim
Kodu]],'İndirim Oranları'!D:E,2,0)</f>
        <v>0</v>
      </c>
      <c r="E13" s="52">
        <f>+Tablo2413[[#This Row],[Liste Fiyatı]]*(1-Tablo2413[[#This Row],[İndirim
Oranı]])</f>
        <v>30</v>
      </c>
      <c r="F13" s="53" t="s">
        <v>1672</v>
      </c>
      <c r="G13" s="76"/>
      <c r="H13" s="1"/>
      <c r="I13" s="1"/>
      <c r="J13" s="1"/>
      <c r="K13" s="1"/>
      <c r="L13" s="1"/>
      <c r="M13" s="1"/>
      <c r="N13" s="1"/>
      <c r="O13" s="1"/>
      <c r="P13" s="1"/>
      <c r="Q13" s="1"/>
      <c r="R13" s="1"/>
      <c r="S13" s="1"/>
      <c r="T13" s="1"/>
      <c r="U13" s="1"/>
      <c r="V13" s="1"/>
      <c r="W13" s="1"/>
      <c r="X13" s="1"/>
    </row>
    <row r="14" spans="1:24" ht="30" customHeight="1" x14ac:dyDescent="0.25">
      <c r="A14" s="46" t="s">
        <v>549</v>
      </c>
      <c r="B14" s="47" t="s">
        <v>208</v>
      </c>
      <c r="C14" s="57">
        <v>30</v>
      </c>
      <c r="D14" s="48">
        <f>VLOOKUP(Tablo2413[[#This Row],[İndirim
Kodu]],'İndirim Oranları'!D:E,2,0)</f>
        <v>0</v>
      </c>
      <c r="E14" s="52">
        <f>+Tablo2413[[#This Row],[Liste Fiyatı]]*(1-Tablo2413[[#This Row],[İndirim
Oranı]])</f>
        <v>30</v>
      </c>
      <c r="F14" s="53" t="s">
        <v>1672</v>
      </c>
      <c r="G14" s="76"/>
      <c r="H14" s="1"/>
      <c r="I14" s="1"/>
      <c r="J14" s="1"/>
      <c r="K14" s="1"/>
      <c r="L14" s="1"/>
      <c r="M14" s="1"/>
      <c r="N14" s="1"/>
      <c r="O14" s="1"/>
      <c r="P14" s="1"/>
      <c r="Q14" s="1"/>
      <c r="R14" s="1"/>
      <c r="S14" s="1"/>
      <c r="T14" s="1"/>
      <c r="U14" s="1"/>
      <c r="V14" s="1"/>
      <c r="W14" s="1"/>
      <c r="X14" s="1"/>
    </row>
    <row r="15" spans="1:24" ht="30" customHeight="1" x14ac:dyDescent="0.25">
      <c r="A15" s="46" t="s">
        <v>545</v>
      </c>
      <c r="B15" s="47" t="s">
        <v>209</v>
      </c>
      <c r="C15" s="57">
        <v>30</v>
      </c>
      <c r="D15" s="48">
        <f>VLOOKUP(Tablo2413[[#This Row],[İndirim
Kodu]],'İndirim Oranları'!D:E,2,0)</f>
        <v>0</v>
      </c>
      <c r="E15" s="52">
        <f>+Tablo2413[[#This Row],[Liste Fiyatı]]*(1-Tablo2413[[#This Row],[İndirim
Oranı]])</f>
        <v>30</v>
      </c>
      <c r="F15" s="53" t="s">
        <v>1672</v>
      </c>
      <c r="G15" s="76"/>
      <c r="H15" s="1"/>
      <c r="I15" s="1"/>
      <c r="J15" s="1"/>
      <c r="K15" s="1"/>
      <c r="L15" s="1"/>
      <c r="M15" s="1"/>
      <c r="N15" s="1"/>
      <c r="O15" s="1"/>
      <c r="P15" s="1"/>
      <c r="Q15" s="1"/>
      <c r="R15" s="1"/>
      <c r="S15" s="1"/>
      <c r="T15" s="1"/>
      <c r="U15" s="1"/>
      <c r="V15" s="1"/>
      <c r="W15" s="1"/>
      <c r="X15" s="1"/>
    </row>
    <row r="16" spans="1:24" ht="30" customHeight="1" x14ac:dyDescent="0.25">
      <c r="A16" s="46" t="s">
        <v>550</v>
      </c>
      <c r="B16" s="47" t="s">
        <v>210</v>
      </c>
      <c r="C16" s="57">
        <v>40</v>
      </c>
      <c r="D16" s="48">
        <f>VLOOKUP(Tablo2413[[#This Row],[İndirim
Kodu]],'İndirim Oranları'!D:E,2,0)</f>
        <v>0</v>
      </c>
      <c r="E16" s="52">
        <f>+Tablo2413[[#This Row],[Liste Fiyatı]]*(1-Tablo2413[[#This Row],[İndirim
Oranı]])</f>
        <v>40</v>
      </c>
      <c r="F16" s="53" t="s">
        <v>1672</v>
      </c>
      <c r="G16" s="76"/>
      <c r="H16" s="1"/>
      <c r="I16" s="1"/>
      <c r="J16" s="1"/>
      <c r="K16" s="1"/>
      <c r="L16" s="1"/>
      <c r="M16" s="1"/>
      <c r="N16" s="1"/>
      <c r="O16" s="1"/>
      <c r="P16" s="1"/>
      <c r="Q16" s="1"/>
      <c r="R16" s="1"/>
      <c r="S16" s="1"/>
      <c r="T16" s="1"/>
      <c r="U16" s="1"/>
      <c r="V16" s="1"/>
      <c r="W16" s="1"/>
      <c r="X16" s="1"/>
    </row>
    <row r="17" spans="1:24" ht="30" customHeight="1" x14ac:dyDescent="0.25">
      <c r="A17" s="46" t="s">
        <v>560</v>
      </c>
      <c r="B17" s="47" t="s">
        <v>211</v>
      </c>
      <c r="C17" s="57">
        <v>40</v>
      </c>
      <c r="D17" s="48">
        <f>VLOOKUP(Tablo2413[[#This Row],[İndirim
Kodu]],'İndirim Oranları'!D:E,2,0)</f>
        <v>0</v>
      </c>
      <c r="E17" s="52">
        <f>+Tablo2413[[#This Row],[Liste Fiyatı]]*(1-Tablo2413[[#This Row],[İndirim
Oranı]])</f>
        <v>40</v>
      </c>
      <c r="F17" s="53" t="s">
        <v>1672</v>
      </c>
      <c r="G17" s="76"/>
      <c r="H17" s="1"/>
      <c r="I17" s="1"/>
      <c r="J17" s="1"/>
      <c r="K17" s="1"/>
      <c r="L17" s="1"/>
      <c r="M17" s="1"/>
      <c r="N17" s="1"/>
      <c r="O17" s="1"/>
      <c r="P17" s="1"/>
      <c r="Q17" s="1"/>
      <c r="R17" s="1"/>
      <c r="S17" s="1"/>
      <c r="T17" s="1"/>
      <c r="U17" s="1"/>
      <c r="V17" s="1"/>
      <c r="W17" s="1"/>
      <c r="X17" s="1"/>
    </row>
    <row r="18" spans="1:24" ht="30" customHeight="1" x14ac:dyDescent="0.25">
      <c r="A18" s="46" t="s">
        <v>551</v>
      </c>
      <c r="B18" s="47" t="s">
        <v>212</v>
      </c>
      <c r="C18" s="57">
        <v>40</v>
      </c>
      <c r="D18" s="48">
        <f>VLOOKUP(Tablo2413[[#This Row],[İndirim
Kodu]],'İndirim Oranları'!D:E,2,0)</f>
        <v>0</v>
      </c>
      <c r="E18" s="52">
        <f>+Tablo2413[[#This Row],[Liste Fiyatı]]*(1-Tablo2413[[#This Row],[İndirim
Oranı]])</f>
        <v>40</v>
      </c>
      <c r="F18" s="53" t="s">
        <v>1672</v>
      </c>
      <c r="G18" s="76"/>
      <c r="H18" s="1"/>
      <c r="I18" s="1"/>
      <c r="J18" s="1"/>
      <c r="K18" s="1"/>
      <c r="L18" s="1"/>
      <c r="M18" s="1"/>
      <c r="N18" s="1"/>
      <c r="O18" s="1"/>
      <c r="P18" s="1"/>
      <c r="Q18" s="1"/>
      <c r="R18" s="1"/>
      <c r="S18" s="1"/>
      <c r="T18" s="1"/>
      <c r="U18" s="1"/>
      <c r="V18" s="1"/>
      <c r="W18" s="1"/>
      <c r="X18" s="1"/>
    </row>
    <row r="19" spans="1:24" ht="30" customHeight="1" x14ac:dyDescent="0.25">
      <c r="A19" s="46" t="s">
        <v>561</v>
      </c>
      <c r="B19" s="47" t="s">
        <v>213</v>
      </c>
      <c r="C19" s="57">
        <v>40</v>
      </c>
      <c r="D19" s="48">
        <f>VLOOKUP(Tablo2413[[#This Row],[İndirim
Kodu]],'İndirim Oranları'!D:E,2,0)</f>
        <v>0</v>
      </c>
      <c r="E19" s="52">
        <f>+Tablo2413[[#This Row],[Liste Fiyatı]]*(1-Tablo2413[[#This Row],[İndirim
Oranı]])</f>
        <v>40</v>
      </c>
      <c r="F19" s="53" t="s">
        <v>1672</v>
      </c>
      <c r="G19" s="76"/>
      <c r="H19" s="1"/>
      <c r="I19" s="1"/>
      <c r="J19" s="1"/>
      <c r="K19" s="1"/>
      <c r="L19" s="1"/>
      <c r="M19" s="1"/>
      <c r="N19" s="1"/>
      <c r="O19" s="1"/>
      <c r="P19" s="1"/>
      <c r="Q19" s="1"/>
      <c r="R19" s="1"/>
      <c r="S19" s="1"/>
      <c r="T19" s="1"/>
      <c r="U19" s="1"/>
      <c r="V19" s="1"/>
      <c r="W19" s="1"/>
      <c r="X19" s="1"/>
    </row>
    <row r="20" spans="1:24" ht="30" customHeight="1" x14ac:dyDescent="0.25">
      <c r="A20" s="46" t="s">
        <v>552</v>
      </c>
      <c r="B20" s="47" t="s">
        <v>214</v>
      </c>
      <c r="C20" s="57">
        <v>50</v>
      </c>
      <c r="D20" s="48">
        <f>VLOOKUP(Tablo2413[[#This Row],[İndirim
Kodu]],'İndirim Oranları'!D:E,2,0)</f>
        <v>0</v>
      </c>
      <c r="E20" s="52">
        <f>+Tablo2413[[#This Row],[Liste Fiyatı]]*(1-Tablo2413[[#This Row],[İndirim
Oranı]])</f>
        <v>50</v>
      </c>
      <c r="F20" s="53" t="s">
        <v>1672</v>
      </c>
      <c r="G20" s="76"/>
      <c r="H20" s="1"/>
      <c r="I20" s="1"/>
      <c r="J20" s="1"/>
      <c r="K20" s="1"/>
      <c r="L20" s="1"/>
      <c r="M20" s="1"/>
      <c r="N20" s="1"/>
      <c r="O20" s="1"/>
      <c r="P20" s="1"/>
      <c r="Q20" s="1"/>
      <c r="R20" s="1"/>
      <c r="S20" s="1"/>
      <c r="T20" s="1"/>
      <c r="U20" s="1"/>
      <c r="V20" s="1"/>
      <c r="W20" s="1"/>
      <c r="X20" s="1"/>
    </row>
    <row r="21" spans="1:24" ht="30" customHeight="1" x14ac:dyDescent="0.25">
      <c r="A21" s="46" t="s">
        <v>562</v>
      </c>
      <c r="B21" s="47" t="s">
        <v>215</v>
      </c>
      <c r="C21" s="57">
        <v>50</v>
      </c>
      <c r="D21" s="48">
        <f>VLOOKUP(Tablo2413[[#This Row],[İndirim
Kodu]],'İndirim Oranları'!D:E,2,0)</f>
        <v>0</v>
      </c>
      <c r="E21" s="52">
        <f>+Tablo2413[[#This Row],[Liste Fiyatı]]*(1-Tablo2413[[#This Row],[İndirim
Oranı]])</f>
        <v>50</v>
      </c>
      <c r="F21" s="53" t="s">
        <v>1672</v>
      </c>
      <c r="G21" s="76"/>
      <c r="H21" s="1"/>
      <c r="I21" s="1"/>
      <c r="J21" s="1"/>
      <c r="K21" s="1"/>
      <c r="L21" s="1"/>
      <c r="M21" s="1"/>
      <c r="N21" s="1"/>
      <c r="O21" s="1"/>
      <c r="P21" s="1"/>
      <c r="Q21" s="1"/>
      <c r="R21" s="1"/>
      <c r="S21" s="1"/>
      <c r="T21" s="1"/>
      <c r="U21" s="1"/>
      <c r="V21" s="1"/>
      <c r="W21" s="1"/>
      <c r="X21" s="1"/>
    </row>
    <row r="22" spans="1:24" ht="30" customHeight="1" x14ac:dyDescent="0.25">
      <c r="A22" s="46" t="s">
        <v>553</v>
      </c>
      <c r="B22" s="47" t="s">
        <v>216</v>
      </c>
      <c r="C22" s="57">
        <v>50</v>
      </c>
      <c r="D22" s="48">
        <f>VLOOKUP(Tablo2413[[#This Row],[İndirim
Kodu]],'İndirim Oranları'!D:E,2,0)</f>
        <v>0</v>
      </c>
      <c r="E22" s="52">
        <f>+Tablo2413[[#This Row],[Liste Fiyatı]]*(1-Tablo2413[[#This Row],[İndirim
Oranı]])</f>
        <v>50</v>
      </c>
      <c r="F22" s="53" t="s">
        <v>1672</v>
      </c>
      <c r="G22" s="76"/>
      <c r="H22" s="1"/>
      <c r="I22" s="1"/>
      <c r="J22" s="1"/>
      <c r="K22" s="1"/>
      <c r="L22" s="1"/>
      <c r="M22" s="1"/>
      <c r="N22" s="1"/>
      <c r="O22" s="1"/>
      <c r="P22" s="1"/>
      <c r="Q22" s="1"/>
      <c r="R22" s="1"/>
      <c r="S22" s="1"/>
      <c r="T22" s="1"/>
      <c r="U22" s="1"/>
      <c r="V22" s="1"/>
      <c r="W22" s="1"/>
      <c r="X22" s="1"/>
    </row>
    <row r="23" spans="1:24" ht="30" customHeight="1" x14ac:dyDescent="0.25">
      <c r="A23" s="46" t="s">
        <v>563</v>
      </c>
      <c r="B23" s="47" t="s">
        <v>217</v>
      </c>
      <c r="C23" s="57">
        <v>50</v>
      </c>
      <c r="D23" s="48">
        <f>VLOOKUP(Tablo2413[[#This Row],[İndirim
Kodu]],'İndirim Oranları'!D:E,2,0)</f>
        <v>0</v>
      </c>
      <c r="E23" s="52">
        <f>+Tablo2413[[#This Row],[Liste Fiyatı]]*(1-Tablo2413[[#This Row],[İndirim
Oranı]])</f>
        <v>50</v>
      </c>
      <c r="F23" s="53" t="s">
        <v>1672</v>
      </c>
      <c r="G23" s="76"/>
      <c r="H23" s="1"/>
      <c r="I23" s="1"/>
      <c r="J23" s="1"/>
      <c r="K23" s="1"/>
      <c r="L23" s="1"/>
      <c r="M23" s="1"/>
      <c r="N23" s="1"/>
      <c r="O23" s="1"/>
      <c r="P23" s="1"/>
      <c r="Q23" s="1"/>
      <c r="R23" s="1"/>
      <c r="S23" s="1"/>
      <c r="T23" s="1"/>
      <c r="U23" s="1"/>
      <c r="V23" s="1"/>
      <c r="W23" s="1"/>
      <c r="X23" s="1"/>
    </row>
    <row r="24" spans="1:24" ht="30" customHeight="1" x14ac:dyDescent="0.25">
      <c r="A24" s="46" t="s">
        <v>554</v>
      </c>
      <c r="B24" s="47" t="s">
        <v>218</v>
      </c>
      <c r="C24" s="57">
        <v>70</v>
      </c>
      <c r="D24" s="48">
        <f>VLOOKUP(Tablo2413[[#This Row],[İndirim
Kodu]],'İndirim Oranları'!D:E,2,0)</f>
        <v>0</v>
      </c>
      <c r="E24" s="52">
        <f>+Tablo2413[[#This Row],[Liste Fiyatı]]*(1-Tablo2413[[#This Row],[İndirim
Oranı]])</f>
        <v>70</v>
      </c>
      <c r="F24" s="53" t="s">
        <v>1672</v>
      </c>
      <c r="G24" s="76"/>
      <c r="H24" s="1"/>
      <c r="I24" s="1"/>
      <c r="J24" s="1"/>
      <c r="K24" s="1"/>
      <c r="L24" s="1"/>
      <c r="M24" s="1"/>
      <c r="N24" s="1"/>
      <c r="O24" s="1"/>
      <c r="P24" s="1"/>
      <c r="Q24" s="1"/>
      <c r="R24" s="1"/>
      <c r="S24" s="1"/>
      <c r="T24" s="1"/>
      <c r="U24" s="1"/>
      <c r="V24" s="1"/>
      <c r="W24" s="1"/>
      <c r="X24" s="1"/>
    </row>
    <row r="25" spans="1:24" ht="30" customHeight="1" x14ac:dyDescent="0.25">
      <c r="A25" s="46" t="s">
        <v>566</v>
      </c>
      <c r="B25" s="47" t="s">
        <v>219</v>
      </c>
      <c r="C25" s="57">
        <v>70</v>
      </c>
      <c r="D25" s="48">
        <f>VLOOKUP(Tablo2413[[#This Row],[İndirim
Kodu]],'İndirim Oranları'!D:E,2,0)</f>
        <v>0</v>
      </c>
      <c r="E25" s="52">
        <f>+Tablo2413[[#This Row],[Liste Fiyatı]]*(1-Tablo2413[[#This Row],[İndirim
Oranı]])</f>
        <v>70</v>
      </c>
      <c r="F25" s="53" t="s">
        <v>1672</v>
      </c>
      <c r="G25" s="76"/>
      <c r="H25" s="1"/>
      <c r="I25" s="1"/>
      <c r="J25" s="1"/>
      <c r="K25" s="1"/>
      <c r="L25" s="1"/>
      <c r="M25" s="1"/>
      <c r="N25" s="1"/>
      <c r="O25" s="1"/>
      <c r="P25" s="1"/>
      <c r="Q25" s="1"/>
      <c r="R25" s="1"/>
      <c r="S25" s="1"/>
      <c r="T25" s="1"/>
      <c r="U25" s="1"/>
      <c r="V25" s="1"/>
      <c r="W25" s="1"/>
      <c r="X25" s="1"/>
    </row>
    <row r="26" spans="1:24" ht="30" customHeight="1" x14ac:dyDescent="0.25">
      <c r="A26" s="46" t="s">
        <v>555</v>
      </c>
      <c r="B26" s="47" t="s">
        <v>220</v>
      </c>
      <c r="C26" s="57">
        <v>70</v>
      </c>
      <c r="D26" s="48">
        <f>VLOOKUP(Tablo2413[[#This Row],[İndirim
Kodu]],'İndirim Oranları'!D:E,2,0)</f>
        <v>0</v>
      </c>
      <c r="E26" s="52">
        <f>+Tablo2413[[#This Row],[Liste Fiyatı]]*(1-Tablo2413[[#This Row],[İndirim
Oranı]])</f>
        <v>70</v>
      </c>
      <c r="F26" s="53" t="s">
        <v>1672</v>
      </c>
      <c r="G26" s="76"/>
      <c r="H26" s="1"/>
      <c r="I26" s="1"/>
      <c r="J26" s="1"/>
      <c r="K26" s="1"/>
      <c r="L26" s="1"/>
      <c r="M26" s="1"/>
      <c r="N26" s="1"/>
      <c r="O26" s="1"/>
      <c r="P26" s="1"/>
      <c r="Q26" s="1"/>
      <c r="R26" s="1"/>
      <c r="S26" s="1"/>
      <c r="T26" s="1"/>
      <c r="U26" s="1"/>
      <c r="V26" s="1"/>
      <c r="W26" s="1"/>
      <c r="X26" s="1"/>
    </row>
    <row r="27" spans="1:24" ht="30" customHeight="1" x14ac:dyDescent="0.25">
      <c r="A27" s="46" t="s">
        <v>567</v>
      </c>
      <c r="B27" s="47" t="s">
        <v>221</v>
      </c>
      <c r="C27" s="57">
        <v>70</v>
      </c>
      <c r="D27" s="48">
        <f>VLOOKUP(Tablo2413[[#This Row],[İndirim
Kodu]],'İndirim Oranları'!D:E,2,0)</f>
        <v>0</v>
      </c>
      <c r="E27" s="52">
        <f>+Tablo2413[[#This Row],[Liste Fiyatı]]*(1-Tablo2413[[#This Row],[İndirim
Oranı]])</f>
        <v>70</v>
      </c>
      <c r="F27" s="53" t="s">
        <v>1672</v>
      </c>
      <c r="G27" s="76"/>
      <c r="H27" s="1"/>
      <c r="I27" s="1"/>
      <c r="J27" s="1"/>
      <c r="K27" s="1"/>
      <c r="L27" s="1"/>
      <c r="M27" s="1"/>
      <c r="N27" s="1"/>
      <c r="O27" s="1"/>
      <c r="P27" s="1"/>
      <c r="Q27" s="1"/>
      <c r="R27" s="1"/>
      <c r="S27" s="1"/>
      <c r="T27" s="1"/>
      <c r="U27" s="1"/>
      <c r="V27" s="1"/>
      <c r="W27" s="1"/>
      <c r="X27" s="1"/>
    </row>
    <row r="28" spans="1:24" ht="30" customHeight="1" x14ac:dyDescent="0.25">
      <c r="A28" s="46" t="s">
        <v>556</v>
      </c>
      <c r="B28" s="47" t="s">
        <v>222</v>
      </c>
      <c r="C28" s="57">
        <v>120</v>
      </c>
      <c r="D28" s="48">
        <f>VLOOKUP(Tablo2413[[#This Row],[İndirim
Kodu]],'İndirim Oranları'!D:E,2,0)</f>
        <v>0</v>
      </c>
      <c r="E28" s="52">
        <f>+Tablo2413[[#This Row],[Liste Fiyatı]]*(1-Tablo2413[[#This Row],[İndirim
Oranı]])</f>
        <v>120</v>
      </c>
      <c r="F28" s="53" t="s">
        <v>1672</v>
      </c>
      <c r="G28" s="76"/>
      <c r="H28" s="1"/>
      <c r="I28" s="1"/>
      <c r="J28" s="1"/>
      <c r="K28" s="1"/>
      <c r="L28" s="1"/>
      <c r="M28" s="1"/>
      <c r="N28" s="1"/>
      <c r="O28" s="1"/>
      <c r="P28" s="1"/>
      <c r="Q28" s="1"/>
      <c r="R28" s="1"/>
      <c r="S28" s="1"/>
      <c r="T28" s="1"/>
      <c r="U28" s="1"/>
      <c r="V28" s="1"/>
      <c r="W28" s="1"/>
      <c r="X28" s="1"/>
    </row>
    <row r="29" spans="1:24" ht="30" customHeight="1" x14ac:dyDescent="0.25">
      <c r="A29" s="46" t="s">
        <v>564</v>
      </c>
      <c r="B29" s="47" t="s">
        <v>223</v>
      </c>
      <c r="C29" s="57">
        <v>120</v>
      </c>
      <c r="D29" s="48">
        <f>VLOOKUP(Tablo2413[[#This Row],[İndirim
Kodu]],'İndirim Oranları'!D:E,2,0)</f>
        <v>0</v>
      </c>
      <c r="E29" s="52">
        <f>+Tablo2413[[#This Row],[Liste Fiyatı]]*(1-Tablo2413[[#This Row],[İndirim
Oranı]])</f>
        <v>120</v>
      </c>
      <c r="F29" s="53" t="s">
        <v>1672</v>
      </c>
      <c r="G29" s="76"/>
      <c r="H29" s="1"/>
      <c r="I29" s="1"/>
      <c r="J29" s="1"/>
      <c r="K29" s="1"/>
      <c r="L29" s="1"/>
      <c r="M29" s="1"/>
      <c r="N29" s="1"/>
      <c r="O29" s="1"/>
      <c r="P29" s="1"/>
      <c r="Q29" s="1"/>
      <c r="R29" s="1"/>
      <c r="S29" s="1"/>
      <c r="T29" s="1"/>
      <c r="U29" s="1"/>
      <c r="V29" s="1"/>
      <c r="W29" s="1"/>
      <c r="X29" s="1"/>
    </row>
    <row r="30" spans="1:24" ht="30" customHeight="1" x14ac:dyDescent="0.25">
      <c r="A30" s="46" t="s">
        <v>557</v>
      </c>
      <c r="B30" s="47" t="s">
        <v>224</v>
      </c>
      <c r="C30" s="57">
        <v>120</v>
      </c>
      <c r="D30" s="48">
        <f>VLOOKUP(Tablo2413[[#This Row],[İndirim
Kodu]],'İndirim Oranları'!D:E,2,0)</f>
        <v>0</v>
      </c>
      <c r="E30" s="52">
        <f>+Tablo2413[[#This Row],[Liste Fiyatı]]*(1-Tablo2413[[#This Row],[İndirim
Oranı]])</f>
        <v>120</v>
      </c>
      <c r="F30" s="53" t="s">
        <v>1672</v>
      </c>
      <c r="G30" s="76"/>
      <c r="H30" s="1"/>
      <c r="I30" s="1"/>
      <c r="J30" s="1"/>
      <c r="K30" s="1"/>
      <c r="L30" s="1"/>
      <c r="M30" s="1"/>
      <c r="N30" s="1"/>
      <c r="O30" s="1"/>
      <c r="P30" s="1"/>
      <c r="Q30" s="1"/>
      <c r="R30" s="1"/>
      <c r="S30" s="1"/>
      <c r="T30" s="1"/>
      <c r="U30" s="1"/>
      <c r="V30" s="1"/>
      <c r="W30" s="1"/>
      <c r="X30" s="1"/>
    </row>
    <row r="31" spans="1:24" ht="30" customHeight="1" x14ac:dyDescent="0.25">
      <c r="A31" s="46" t="s">
        <v>565</v>
      </c>
      <c r="B31" s="47" t="s">
        <v>225</v>
      </c>
      <c r="C31" s="57">
        <v>120</v>
      </c>
      <c r="D31" s="48">
        <f>VLOOKUP(Tablo2413[[#This Row],[İndirim
Kodu]],'İndirim Oranları'!D:E,2,0)</f>
        <v>0</v>
      </c>
      <c r="E31" s="52">
        <f>+Tablo2413[[#This Row],[Liste Fiyatı]]*(1-Tablo2413[[#This Row],[İndirim
Oranı]])</f>
        <v>120</v>
      </c>
      <c r="F31" s="53" t="s">
        <v>1672</v>
      </c>
      <c r="G31" s="76"/>
      <c r="H31" s="1"/>
      <c r="I31" s="1"/>
      <c r="J31" s="1"/>
      <c r="K31" s="1"/>
      <c r="L31" s="1"/>
      <c r="M31" s="1"/>
      <c r="N31" s="1"/>
      <c r="O31" s="1"/>
      <c r="P31" s="1"/>
      <c r="Q31" s="1"/>
      <c r="R31" s="1"/>
      <c r="S31" s="1"/>
      <c r="T31" s="1"/>
      <c r="U31" s="1"/>
      <c r="V31" s="1"/>
      <c r="W31" s="1"/>
      <c r="X31" s="1"/>
    </row>
    <row r="32" spans="1:24" ht="30" customHeight="1" x14ac:dyDescent="0.25">
      <c r="A32" s="46" t="s">
        <v>568</v>
      </c>
      <c r="B32" s="47" t="s">
        <v>226</v>
      </c>
      <c r="C32" s="57">
        <v>180</v>
      </c>
      <c r="D32" s="48">
        <f>VLOOKUP(Tablo2413[[#This Row],[İndirim
Kodu]],'İndirim Oranları'!D:E,2,0)</f>
        <v>0</v>
      </c>
      <c r="E32" s="52">
        <f>+Tablo2413[[#This Row],[Liste Fiyatı]]*(1-Tablo2413[[#This Row],[İndirim
Oranı]])</f>
        <v>180</v>
      </c>
      <c r="F32" s="53" t="s">
        <v>1672</v>
      </c>
      <c r="G32" s="76"/>
      <c r="H32" s="1"/>
      <c r="I32" s="1"/>
      <c r="J32" s="1"/>
      <c r="K32" s="1"/>
      <c r="L32" s="1"/>
      <c r="M32" s="1"/>
      <c r="N32" s="1"/>
      <c r="O32" s="1"/>
      <c r="P32" s="1"/>
      <c r="Q32" s="1"/>
      <c r="R32" s="1"/>
      <c r="S32" s="1"/>
      <c r="T32" s="1"/>
      <c r="U32" s="1"/>
      <c r="V32" s="1"/>
      <c r="W32" s="1"/>
      <c r="X32" s="1"/>
    </row>
    <row r="33" spans="1:24" ht="30" customHeight="1" x14ac:dyDescent="0.25">
      <c r="A33" s="46" t="s">
        <v>569</v>
      </c>
      <c r="B33" s="47" t="s">
        <v>227</v>
      </c>
      <c r="C33" s="57">
        <v>180</v>
      </c>
      <c r="D33" s="48">
        <f>VLOOKUP(Tablo2413[[#This Row],[İndirim
Kodu]],'İndirim Oranları'!D:E,2,0)</f>
        <v>0</v>
      </c>
      <c r="E33" s="52">
        <f>+Tablo2413[[#This Row],[Liste Fiyatı]]*(1-Tablo2413[[#This Row],[İndirim
Oranı]])</f>
        <v>180</v>
      </c>
      <c r="F33" s="53" t="s">
        <v>1672</v>
      </c>
      <c r="G33" s="76"/>
      <c r="H33" s="1"/>
      <c r="I33" s="1"/>
      <c r="J33" s="1"/>
      <c r="K33" s="1"/>
      <c r="L33" s="1"/>
      <c r="M33" s="1"/>
      <c r="N33" s="1"/>
      <c r="O33" s="1"/>
      <c r="P33" s="1"/>
      <c r="Q33" s="1"/>
      <c r="R33" s="1"/>
      <c r="S33" s="1"/>
      <c r="T33" s="1"/>
      <c r="U33" s="1"/>
      <c r="V33" s="1"/>
      <c r="W33" s="1"/>
      <c r="X33" s="1"/>
    </row>
    <row r="34" spans="1:24" ht="30" customHeight="1" x14ac:dyDescent="0.25">
      <c r="A34" s="46" t="s">
        <v>570</v>
      </c>
      <c r="B34" s="47" t="s">
        <v>228</v>
      </c>
      <c r="C34" s="57">
        <v>180</v>
      </c>
      <c r="D34" s="48">
        <f>VLOOKUP(Tablo2413[[#This Row],[İndirim
Kodu]],'İndirim Oranları'!D:E,2,0)</f>
        <v>0</v>
      </c>
      <c r="E34" s="52">
        <f>+Tablo2413[[#This Row],[Liste Fiyatı]]*(1-Tablo2413[[#This Row],[İndirim
Oranı]])</f>
        <v>180</v>
      </c>
      <c r="F34" s="53" t="s">
        <v>1672</v>
      </c>
      <c r="G34" s="76"/>
      <c r="H34" s="1"/>
      <c r="I34" s="1"/>
      <c r="J34" s="1"/>
      <c r="K34" s="1"/>
      <c r="L34" s="1"/>
      <c r="M34" s="1"/>
      <c r="N34" s="1"/>
      <c r="O34" s="1"/>
      <c r="P34" s="1"/>
      <c r="Q34" s="1"/>
      <c r="R34" s="1"/>
      <c r="S34" s="1"/>
      <c r="T34" s="1"/>
      <c r="U34" s="1"/>
      <c r="V34" s="1"/>
      <c r="W34" s="1"/>
      <c r="X34" s="1"/>
    </row>
    <row r="35" spans="1:24" ht="30" customHeight="1" x14ac:dyDescent="0.25">
      <c r="A35" s="46" t="s">
        <v>571</v>
      </c>
      <c r="B35" s="47" t="s">
        <v>229</v>
      </c>
      <c r="C35" s="57">
        <v>180</v>
      </c>
      <c r="D35" s="48">
        <f>VLOOKUP(Tablo2413[[#This Row],[İndirim
Kodu]],'İndirim Oranları'!D:E,2,0)</f>
        <v>0</v>
      </c>
      <c r="E35" s="52">
        <f>+Tablo2413[[#This Row],[Liste Fiyatı]]*(1-Tablo2413[[#This Row],[İndirim
Oranı]])</f>
        <v>180</v>
      </c>
      <c r="F35" s="53" t="s">
        <v>1672</v>
      </c>
      <c r="G35" s="76"/>
      <c r="H35" s="1"/>
      <c r="I35" s="1"/>
      <c r="J35" s="1"/>
      <c r="K35" s="1"/>
      <c r="L35" s="1"/>
      <c r="M35" s="1"/>
      <c r="N35" s="1"/>
      <c r="O35" s="1"/>
      <c r="P35" s="1"/>
      <c r="Q35" s="1"/>
      <c r="R35" s="1"/>
      <c r="S35" s="1"/>
      <c r="T35" s="1"/>
      <c r="U35" s="1"/>
      <c r="V35" s="1"/>
      <c r="W35" s="1"/>
      <c r="X35" s="1"/>
    </row>
    <row r="36" spans="1:24" ht="30" customHeight="1" x14ac:dyDescent="0.25">
      <c r="A36" s="46" t="s">
        <v>572</v>
      </c>
      <c r="B36" s="47" t="s">
        <v>198</v>
      </c>
      <c r="C36" s="57">
        <v>20</v>
      </c>
      <c r="D36" s="48">
        <f>VLOOKUP(Tablo2413[[#This Row],[İndirim
Kodu]],'İndirim Oranları'!D:E,2,0)</f>
        <v>0</v>
      </c>
      <c r="E36" s="52">
        <f>+Tablo2413[[#This Row],[Liste Fiyatı]]*(1-Tablo2413[[#This Row],[İndirim
Oranı]])</f>
        <v>20</v>
      </c>
      <c r="F36" s="53" t="s">
        <v>1672</v>
      </c>
      <c r="G36" s="76"/>
      <c r="H36" s="1"/>
      <c r="I36" s="1"/>
      <c r="J36" s="1"/>
      <c r="K36" s="1"/>
      <c r="L36" s="1"/>
      <c r="M36" s="1"/>
      <c r="N36" s="1"/>
      <c r="O36" s="1"/>
      <c r="P36" s="1"/>
      <c r="Q36" s="1"/>
      <c r="R36" s="1"/>
      <c r="S36" s="1"/>
      <c r="T36" s="1"/>
      <c r="U36" s="1"/>
      <c r="V36" s="1"/>
      <c r="W36" s="1"/>
      <c r="X36" s="1"/>
    </row>
    <row r="37" spans="1:24" ht="30" customHeight="1" x14ac:dyDescent="0.25">
      <c r="A37" s="46" t="s">
        <v>573</v>
      </c>
      <c r="B37" s="47" t="s">
        <v>199</v>
      </c>
      <c r="C37" s="57">
        <v>20</v>
      </c>
      <c r="D37" s="48">
        <f>VLOOKUP(Tablo2413[[#This Row],[İndirim
Kodu]],'İndirim Oranları'!D:E,2,0)</f>
        <v>0</v>
      </c>
      <c r="E37" s="52">
        <f>+Tablo2413[[#This Row],[Liste Fiyatı]]*(1-Tablo2413[[#This Row],[İndirim
Oranı]])</f>
        <v>20</v>
      </c>
      <c r="F37" s="53" t="s">
        <v>1672</v>
      </c>
      <c r="G37" s="76"/>
      <c r="H37" s="1"/>
      <c r="I37" s="1"/>
      <c r="J37" s="1"/>
      <c r="K37" s="1"/>
      <c r="L37" s="1"/>
      <c r="M37" s="1"/>
      <c r="N37" s="1"/>
      <c r="O37" s="1"/>
      <c r="P37" s="1"/>
      <c r="Q37" s="1"/>
      <c r="R37" s="1"/>
      <c r="S37" s="1"/>
      <c r="T37" s="1"/>
      <c r="U37" s="1"/>
      <c r="V37" s="1"/>
      <c r="W37" s="1"/>
      <c r="X37" s="1"/>
    </row>
    <row r="38" spans="1:24" ht="30" customHeight="1" x14ac:dyDescent="0.25">
      <c r="A38" s="46" t="s">
        <v>574</v>
      </c>
      <c r="B38" s="47" t="s">
        <v>200</v>
      </c>
      <c r="C38" s="57">
        <v>20</v>
      </c>
      <c r="D38" s="48">
        <f>VLOOKUP(Tablo2413[[#This Row],[İndirim
Kodu]],'İndirim Oranları'!D:E,2,0)</f>
        <v>0</v>
      </c>
      <c r="E38" s="52">
        <f>+Tablo2413[[#This Row],[Liste Fiyatı]]*(1-Tablo2413[[#This Row],[İndirim
Oranı]])</f>
        <v>20</v>
      </c>
      <c r="F38" s="53" t="s">
        <v>1672</v>
      </c>
      <c r="G38" s="76"/>
      <c r="H38" s="1"/>
      <c r="I38" s="1"/>
      <c r="J38" s="1"/>
      <c r="K38" s="1"/>
      <c r="L38" s="1"/>
      <c r="M38" s="1"/>
      <c r="N38" s="1"/>
      <c r="O38" s="1"/>
      <c r="P38" s="1"/>
      <c r="Q38" s="1"/>
      <c r="R38" s="1"/>
      <c r="S38" s="1"/>
      <c r="T38" s="1"/>
      <c r="U38" s="1"/>
      <c r="V38" s="1"/>
      <c r="W38" s="1"/>
      <c r="X38" s="1"/>
    </row>
    <row r="39" spans="1:24" ht="30" customHeight="1" x14ac:dyDescent="0.25">
      <c r="A39" s="46" t="s">
        <v>575</v>
      </c>
      <c r="B39" s="47" t="s">
        <v>201</v>
      </c>
      <c r="C39" s="57">
        <v>20</v>
      </c>
      <c r="D39" s="48">
        <f>VLOOKUP(Tablo2413[[#This Row],[İndirim
Kodu]],'İndirim Oranları'!D:E,2,0)</f>
        <v>0</v>
      </c>
      <c r="E39" s="52">
        <f>+Tablo2413[[#This Row],[Liste Fiyatı]]*(1-Tablo2413[[#This Row],[İndirim
Oranı]])</f>
        <v>20</v>
      </c>
      <c r="F39" s="53" t="s">
        <v>1672</v>
      </c>
      <c r="G39" s="76"/>
      <c r="H39" s="1"/>
      <c r="I39" s="1"/>
      <c r="J39" s="1"/>
      <c r="K39" s="1"/>
      <c r="L39" s="1"/>
      <c r="M39" s="1"/>
      <c r="N39" s="1"/>
      <c r="O39" s="1"/>
      <c r="P39" s="1"/>
      <c r="Q39" s="1"/>
      <c r="R39" s="1"/>
      <c r="S39" s="1"/>
      <c r="T39" s="1"/>
      <c r="U39" s="1"/>
      <c r="V39" s="1"/>
      <c r="W39" s="1"/>
      <c r="X39" s="1"/>
    </row>
    <row r="40" spans="1:24" ht="30" customHeight="1" x14ac:dyDescent="0.25">
      <c r="A40" s="46" t="s">
        <v>576</v>
      </c>
      <c r="B40" s="47" t="s">
        <v>202</v>
      </c>
      <c r="C40" s="57">
        <v>25</v>
      </c>
      <c r="D40" s="48">
        <f>VLOOKUP(Tablo2413[[#This Row],[İndirim
Kodu]],'İndirim Oranları'!D:E,2,0)</f>
        <v>0</v>
      </c>
      <c r="E40" s="52">
        <f>+Tablo2413[[#This Row],[Liste Fiyatı]]*(1-Tablo2413[[#This Row],[İndirim
Oranı]])</f>
        <v>25</v>
      </c>
      <c r="F40" s="53" t="s">
        <v>1672</v>
      </c>
      <c r="G40" s="76"/>
      <c r="H40" s="1"/>
      <c r="I40" s="1"/>
      <c r="J40" s="1"/>
      <c r="K40" s="1"/>
      <c r="L40" s="1"/>
      <c r="M40" s="1"/>
      <c r="N40" s="1"/>
      <c r="O40" s="1"/>
      <c r="P40" s="1"/>
      <c r="Q40" s="1"/>
      <c r="R40" s="1"/>
      <c r="S40" s="1"/>
      <c r="T40" s="1"/>
      <c r="U40" s="1"/>
      <c r="V40" s="1"/>
      <c r="W40" s="1"/>
      <c r="X40" s="1"/>
    </row>
    <row r="41" spans="1:24" ht="30" customHeight="1" x14ac:dyDescent="0.25">
      <c r="A41" s="46" t="s">
        <v>581</v>
      </c>
      <c r="B41" s="47" t="s">
        <v>203</v>
      </c>
      <c r="C41" s="57">
        <v>25</v>
      </c>
      <c r="D41" s="48">
        <f>VLOOKUP(Tablo2413[[#This Row],[İndirim
Kodu]],'İndirim Oranları'!D:E,2,0)</f>
        <v>0</v>
      </c>
      <c r="E41" s="52">
        <f>+Tablo2413[[#This Row],[Liste Fiyatı]]*(1-Tablo2413[[#This Row],[İndirim
Oranı]])</f>
        <v>25</v>
      </c>
      <c r="F41" s="53" t="s">
        <v>1672</v>
      </c>
      <c r="G41" s="76"/>
      <c r="H41" s="1"/>
      <c r="I41" s="1"/>
      <c r="J41" s="1"/>
      <c r="K41" s="1"/>
      <c r="L41" s="1"/>
      <c r="M41" s="1"/>
      <c r="N41" s="1"/>
      <c r="O41" s="1"/>
      <c r="P41" s="1"/>
      <c r="Q41" s="1"/>
      <c r="R41" s="1"/>
      <c r="S41" s="1"/>
      <c r="T41" s="1"/>
      <c r="U41" s="1"/>
      <c r="V41" s="1"/>
      <c r="W41" s="1"/>
      <c r="X41" s="1"/>
    </row>
    <row r="42" spans="1:24" ht="30" customHeight="1" x14ac:dyDescent="0.25">
      <c r="A42" s="46" t="s">
        <v>577</v>
      </c>
      <c r="B42" s="47" t="s">
        <v>204</v>
      </c>
      <c r="C42" s="57">
        <v>25</v>
      </c>
      <c r="D42" s="48">
        <f>VLOOKUP(Tablo2413[[#This Row],[İndirim
Kodu]],'İndirim Oranları'!D:E,2,0)</f>
        <v>0</v>
      </c>
      <c r="E42" s="52">
        <f>+Tablo2413[[#This Row],[Liste Fiyatı]]*(1-Tablo2413[[#This Row],[İndirim
Oranı]])</f>
        <v>25</v>
      </c>
      <c r="F42" s="53" t="s">
        <v>1672</v>
      </c>
      <c r="G42" s="76"/>
      <c r="H42" s="1"/>
      <c r="I42" s="1"/>
      <c r="J42" s="1"/>
      <c r="K42" s="1"/>
      <c r="L42" s="1"/>
      <c r="M42" s="1"/>
      <c r="N42" s="1"/>
      <c r="O42" s="1"/>
      <c r="P42" s="1"/>
      <c r="Q42" s="1"/>
      <c r="R42" s="1"/>
      <c r="S42" s="1"/>
      <c r="T42" s="1"/>
      <c r="U42" s="1"/>
      <c r="V42" s="1"/>
      <c r="W42" s="1"/>
      <c r="X42" s="1"/>
    </row>
    <row r="43" spans="1:24" ht="30" customHeight="1" x14ac:dyDescent="0.25">
      <c r="A43" s="46" t="s">
        <v>582</v>
      </c>
      <c r="B43" s="47" t="s">
        <v>205</v>
      </c>
      <c r="C43" s="57">
        <v>25</v>
      </c>
      <c r="D43" s="48">
        <f>VLOOKUP(Tablo2413[[#This Row],[İndirim
Kodu]],'İndirim Oranları'!D:E,2,0)</f>
        <v>0</v>
      </c>
      <c r="E43" s="52">
        <f>+Tablo2413[[#This Row],[Liste Fiyatı]]*(1-Tablo2413[[#This Row],[İndirim
Oranı]])</f>
        <v>25</v>
      </c>
      <c r="F43" s="53" t="s">
        <v>1672</v>
      </c>
      <c r="G43" s="76"/>
      <c r="H43" s="1"/>
      <c r="I43" s="1"/>
      <c r="J43" s="1"/>
      <c r="K43" s="1"/>
      <c r="L43" s="1"/>
      <c r="M43" s="1"/>
      <c r="N43" s="1"/>
      <c r="O43" s="1"/>
      <c r="P43" s="1"/>
      <c r="Q43" s="1"/>
      <c r="R43" s="1"/>
      <c r="S43" s="1"/>
      <c r="T43" s="1"/>
      <c r="U43" s="1"/>
      <c r="V43" s="1"/>
      <c r="W43" s="1"/>
      <c r="X43" s="1"/>
    </row>
    <row r="44" spans="1:24" ht="30" customHeight="1" x14ac:dyDescent="0.25">
      <c r="A44" s="46" t="s">
        <v>578</v>
      </c>
      <c r="B44" s="47" t="s">
        <v>206</v>
      </c>
      <c r="C44" s="57">
        <v>30</v>
      </c>
      <c r="D44" s="48">
        <f>VLOOKUP(Tablo2413[[#This Row],[İndirim
Kodu]],'İndirim Oranları'!D:E,2,0)</f>
        <v>0</v>
      </c>
      <c r="E44" s="52">
        <f>+Tablo2413[[#This Row],[Liste Fiyatı]]*(1-Tablo2413[[#This Row],[İndirim
Oranı]])</f>
        <v>30</v>
      </c>
      <c r="F44" s="53" t="s">
        <v>1672</v>
      </c>
      <c r="G44" s="76"/>
      <c r="H44" s="1"/>
      <c r="I44" s="1"/>
      <c r="J44" s="1"/>
      <c r="K44" s="1"/>
      <c r="L44" s="1"/>
      <c r="M44" s="1"/>
      <c r="N44" s="1"/>
      <c r="O44" s="1"/>
      <c r="P44" s="1"/>
      <c r="Q44" s="1"/>
      <c r="R44" s="1"/>
      <c r="S44" s="1"/>
      <c r="T44" s="1"/>
      <c r="U44" s="1"/>
      <c r="V44" s="1"/>
      <c r="W44" s="1"/>
      <c r="X44" s="1"/>
    </row>
    <row r="45" spans="1:24" ht="30" customHeight="1" x14ac:dyDescent="0.25">
      <c r="A45" s="46" t="s">
        <v>583</v>
      </c>
      <c r="B45" s="47" t="s">
        <v>207</v>
      </c>
      <c r="C45" s="57">
        <v>30</v>
      </c>
      <c r="D45" s="48">
        <f>VLOOKUP(Tablo2413[[#This Row],[İndirim
Kodu]],'İndirim Oranları'!D:E,2,0)</f>
        <v>0</v>
      </c>
      <c r="E45" s="52">
        <f>+Tablo2413[[#This Row],[Liste Fiyatı]]*(1-Tablo2413[[#This Row],[İndirim
Oranı]])</f>
        <v>30</v>
      </c>
      <c r="F45" s="53" t="s">
        <v>1672</v>
      </c>
      <c r="G45" s="76"/>
      <c r="H45" s="1"/>
      <c r="I45" s="1"/>
      <c r="J45" s="1"/>
      <c r="K45" s="1"/>
      <c r="L45" s="1"/>
      <c r="M45" s="1"/>
      <c r="N45" s="1"/>
      <c r="O45" s="1"/>
      <c r="P45" s="1"/>
      <c r="Q45" s="1"/>
      <c r="R45" s="1"/>
      <c r="S45" s="1"/>
      <c r="T45" s="1"/>
      <c r="U45" s="1"/>
      <c r="V45" s="1"/>
      <c r="W45" s="1"/>
      <c r="X45" s="1"/>
    </row>
    <row r="46" spans="1:24" ht="30" customHeight="1" x14ac:dyDescent="0.25">
      <c r="A46" s="46" t="s">
        <v>579</v>
      </c>
      <c r="B46" s="47" t="s">
        <v>208</v>
      </c>
      <c r="C46" s="57">
        <v>30</v>
      </c>
      <c r="D46" s="48">
        <f>VLOOKUP(Tablo2413[[#This Row],[İndirim
Kodu]],'İndirim Oranları'!D:E,2,0)</f>
        <v>0</v>
      </c>
      <c r="E46" s="52">
        <f>+Tablo2413[[#This Row],[Liste Fiyatı]]*(1-Tablo2413[[#This Row],[İndirim
Oranı]])</f>
        <v>30</v>
      </c>
      <c r="F46" s="53" t="s">
        <v>1672</v>
      </c>
      <c r="G46" s="76"/>
      <c r="H46" s="1"/>
      <c r="I46" s="1"/>
      <c r="J46" s="1"/>
      <c r="K46" s="1"/>
      <c r="L46" s="1"/>
      <c r="M46" s="1"/>
      <c r="N46" s="1"/>
      <c r="O46" s="1"/>
      <c r="P46" s="1"/>
      <c r="Q46" s="1"/>
      <c r="R46" s="1"/>
      <c r="S46" s="1"/>
      <c r="T46" s="1"/>
      <c r="U46" s="1"/>
      <c r="V46" s="1"/>
      <c r="W46" s="1"/>
      <c r="X46" s="1"/>
    </row>
    <row r="47" spans="1:24" ht="30" customHeight="1" x14ac:dyDescent="0.25">
      <c r="A47" s="46" t="s">
        <v>584</v>
      </c>
      <c r="B47" s="47" t="s">
        <v>209</v>
      </c>
      <c r="C47" s="57">
        <v>30</v>
      </c>
      <c r="D47" s="48">
        <f>VLOOKUP(Tablo2413[[#This Row],[İndirim
Kodu]],'İndirim Oranları'!D:E,2,0)</f>
        <v>0</v>
      </c>
      <c r="E47" s="52">
        <f>+Tablo2413[[#This Row],[Liste Fiyatı]]*(1-Tablo2413[[#This Row],[İndirim
Oranı]])</f>
        <v>30</v>
      </c>
      <c r="F47" s="53" t="s">
        <v>1672</v>
      </c>
      <c r="G47" s="76"/>
      <c r="H47" s="1"/>
      <c r="I47" s="1"/>
      <c r="J47" s="1"/>
      <c r="K47" s="1"/>
      <c r="L47" s="1"/>
      <c r="M47" s="1"/>
      <c r="N47" s="1"/>
      <c r="O47" s="1"/>
      <c r="P47" s="1"/>
      <c r="Q47" s="1"/>
      <c r="R47" s="1"/>
      <c r="S47" s="1"/>
      <c r="T47" s="1"/>
      <c r="U47" s="1"/>
      <c r="V47" s="1"/>
      <c r="W47" s="1"/>
      <c r="X47" s="1"/>
    </row>
    <row r="48" spans="1:24" ht="30" customHeight="1" x14ac:dyDescent="0.25">
      <c r="A48" s="46" t="s">
        <v>580</v>
      </c>
      <c r="B48" s="47" t="s">
        <v>210</v>
      </c>
      <c r="C48" s="57">
        <v>40</v>
      </c>
      <c r="D48" s="48">
        <f>VLOOKUP(Tablo2413[[#This Row],[İndirim
Kodu]],'İndirim Oranları'!D:E,2,0)</f>
        <v>0</v>
      </c>
      <c r="E48" s="52">
        <f>+Tablo2413[[#This Row],[Liste Fiyatı]]*(1-Tablo2413[[#This Row],[İndirim
Oranı]])</f>
        <v>40</v>
      </c>
      <c r="F48" s="53" t="s">
        <v>1672</v>
      </c>
      <c r="G48" s="76"/>
      <c r="H48" s="1"/>
      <c r="I48" s="1"/>
      <c r="J48" s="1"/>
      <c r="K48" s="1"/>
      <c r="L48" s="1"/>
      <c r="M48" s="1"/>
      <c r="N48" s="1"/>
      <c r="O48" s="1"/>
      <c r="P48" s="1"/>
      <c r="Q48" s="1"/>
      <c r="R48" s="1"/>
      <c r="S48" s="1"/>
      <c r="T48" s="1"/>
      <c r="U48" s="1"/>
      <c r="V48" s="1"/>
      <c r="W48" s="1"/>
      <c r="X48" s="1"/>
    </row>
    <row r="49" spans="1:24" ht="30" customHeight="1" x14ac:dyDescent="0.25">
      <c r="A49" s="46" t="s">
        <v>585</v>
      </c>
      <c r="B49" s="47" t="s">
        <v>211</v>
      </c>
      <c r="C49" s="57">
        <v>40</v>
      </c>
      <c r="D49" s="48">
        <f>VLOOKUP(Tablo2413[[#This Row],[İndirim
Kodu]],'İndirim Oranları'!D:E,2,0)</f>
        <v>0</v>
      </c>
      <c r="E49" s="52">
        <f>+Tablo2413[[#This Row],[Liste Fiyatı]]*(1-Tablo2413[[#This Row],[İndirim
Oranı]])</f>
        <v>40</v>
      </c>
      <c r="F49" s="53" t="s">
        <v>1672</v>
      </c>
      <c r="G49" s="76"/>
      <c r="H49" s="1"/>
      <c r="I49" s="1"/>
      <c r="J49" s="1"/>
      <c r="K49" s="1"/>
      <c r="L49" s="1"/>
      <c r="M49" s="1"/>
      <c r="N49" s="1"/>
      <c r="O49" s="1"/>
      <c r="P49" s="1"/>
      <c r="Q49" s="1"/>
      <c r="R49" s="1"/>
      <c r="S49" s="1"/>
      <c r="T49" s="1"/>
      <c r="U49" s="1"/>
      <c r="V49" s="1"/>
      <c r="W49" s="1"/>
      <c r="X49" s="1"/>
    </row>
    <row r="50" spans="1:24" ht="30" customHeight="1" x14ac:dyDescent="0.25">
      <c r="A50" s="46" t="s">
        <v>586</v>
      </c>
      <c r="B50" s="47" t="s">
        <v>212</v>
      </c>
      <c r="C50" s="57">
        <v>40</v>
      </c>
      <c r="D50" s="48">
        <f>VLOOKUP(Tablo2413[[#This Row],[İndirim
Kodu]],'İndirim Oranları'!D:E,2,0)</f>
        <v>0</v>
      </c>
      <c r="E50" s="52">
        <f>+Tablo2413[[#This Row],[Liste Fiyatı]]*(1-Tablo2413[[#This Row],[İndirim
Oranı]])</f>
        <v>40</v>
      </c>
      <c r="F50" s="53" t="s">
        <v>1672</v>
      </c>
      <c r="G50" s="76"/>
      <c r="H50" s="1"/>
      <c r="I50" s="1"/>
      <c r="J50" s="1"/>
      <c r="K50" s="1"/>
      <c r="L50" s="1"/>
      <c r="M50" s="1"/>
      <c r="N50" s="1"/>
      <c r="O50" s="1"/>
      <c r="P50" s="1"/>
      <c r="Q50" s="1"/>
      <c r="R50" s="1"/>
      <c r="S50" s="1"/>
      <c r="T50" s="1"/>
      <c r="U50" s="1"/>
      <c r="V50" s="1"/>
      <c r="W50" s="1"/>
      <c r="X50" s="1"/>
    </row>
    <row r="51" spans="1:24" ht="30" customHeight="1" x14ac:dyDescent="0.25">
      <c r="A51" s="46" t="s">
        <v>587</v>
      </c>
      <c r="B51" s="47" t="s">
        <v>213</v>
      </c>
      <c r="C51" s="57">
        <v>40</v>
      </c>
      <c r="D51" s="48">
        <f>VLOOKUP(Tablo2413[[#This Row],[İndirim
Kodu]],'İndirim Oranları'!D:E,2,0)</f>
        <v>0</v>
      </c>
      <c r="E51" s="52">
        <f>+Tablo2413[[#This Row],[Liste Fiyatı]]*(1-Tablo2413[[#This Row],[İndirim
Oranı]])</f>
        <v>40</v>
      </c>
      <c r="F51" s="53" t="s">
        <v>1672</v>
      </c>
      <c r="G51" s="76"/>
      <c r="H51" s="1"/>
      <c r="I51" s="1"/>
      <c r="J51" s="1"/>
      <c r="K51" s="1"/>
      <c r="L51" s="1"/>
      <c r="M51" s="1"/>
      <c r="N51" s="1"/>
      <c r="O51" s="1"/>
      <c r="P51" s="1"/>
      <c r="Q51" s="1"/>
      <c r="R51" s="1"/>
      <c r="S51" s="1"/>
      <c r="T51" s="1"/>
      <c r="U51" s="1"/>
      <c r="V51" s="1"/>
      <c r="W51" s="1"/>
      <c r="X51" s="1"/>
    </row>
    <row r="52" spans="1:24" ht="30" customHeight="1" x14ac:dyDescent="0.25">
      <c r="A52" s="46" t="s">
        <v>588</v>
      </c>
      <c r="B52" s="47" t="s">
        <v>214</v>
      </c>
      <c r="C52" s="57">
        <v>50</v>
      </c>
      <c r="D52" s="48">
        <f>VLOOKUP(Tablo2413[[#This Row],[İndirim
Kodu]],'İndirim Oranları'!D:E,2,0)</f>
        <v>0</v>
      </c>
      <c r="E52" s="52">
        <f>+Tablo2413[[#This Row],[Liste Fiyatı]]*(1-Tablo2413[[#This Row],[İndirim
Oranı]])</f>
        <v>50</v>
      </c>
      <c r="F52" s="53" t="s">
        <v>1672</v>
      </c>
      <c r="G52" s="76"/>
      <c r="H52" s="1"/>
      <c r="I52" s="1"/>
      <c r="J52" s="1"/>
      <c r="K52" s="1"/>
      <c r="L52" s="1"/>
      <c r="M52" s="1"/>
      <c r="N52" s="1"/>
      <c r="O52" s="1"/>
      <c r="P52" s="1"/>
      <c r="Q52" s="1"/>
      <c r="R52" s="1"/>
      <c r="S52" s="1"/>
      <c r="T52" s="1"/>
      <c r="U52" s="1"/>
      <c r="V52" s="1"/>
      <c r="W52" s="1"/>
      <c r="X52" s="1"/>
    </row>
    <row r="53" spans="1:24" ht="30" customHeight="1" x14ac:dyDescent="0.25">
      <c r="A53" s="46" t="s">
        <v>589</v>
      </c>
      <c r="B53" s="47" t="s">
        <v>215</v>
      </c>
      <c r="C53" s="57">
        <v>50</v>
      </c>
      <c r="D53" s="48">
        <f>VLOOKUP(Tablo2413[[#This Row],[İndirim
Kodu]],'İndirim Oranları'!D:E,2,0)</f>
        <v>0</v>
      </c>
      <c r="E53" s="52">
        <f>+Tablo2413[[#This Row],[Liste Fiyatı]]*(1-Tablo2413[[#This Row],[İndirim
Oranı]])</f>
        <v>50</v>
      </c>
      <c r="F53" s="53" t="s">
        <v>1672</v>
      </c>
      <c r="G53" s="76"/>
      <c r="H53" s="1"/>
      <c r="I53" s="1"/>
      <c r="J53" s="1"/>
      <c r="K53" s="1"/>
      <c r="L53" s="1"/>
      <c r="M53" s="1"/>
      <c r="N53" s="1"/>
      <c r="O53" s="1"/>
      <c r="P53" s="1"/>
      <c r="Q53" s="1"/>
      <c r="R53" s="1"/>
      <c r="S53" s="1"/>
      <c r="T53" s="1"/>
      <c r="U53" s="1"/>
      <c r="V53" s="1"/>
      <c r="W53" s="1"/>
      <c r="X53" s="1"/>
    </row>
    <row r="54" spans="1:24" ht="30" customHeight="1" x14ac:dyDescent="0.25">
      <c r="A54" s="46" t="s">
        <v>590</v>
      </c>
      <c r="B54" s="47" t="s">
        <v>216</v>
      </c>
      <c r="C54" s="57">
        <v>50</v>
      </c>
      <c r="D54" s="48">
        <f>VLOOKUP(Tablo2413[[#This Row],[İndirim
Kodu]],'İndirim Oranları'!D:E,2,0)</f>
        <v>0</v>
      </c>
      <c r="E54" s="52">
        <f>+Tablo2413[[#This Row],[Liste Fiyatı]]*(1-Tablo2413[[#This Row],[İndirim
Oranı]])</f>
        <v>50</v>
      </c>
      <c r="F54" s="53" t="s">
        <v>1672</v>
      </c>
      <c r="G54" s="76"/>
      <c r="H54" s="1"/>
      <c r="I54" s="1"/>
      <c r="J54" s="1"/>
      <c r="K54" s="1"/>
      <c r="L54" s="1"/>
      <c r="M54" s="1"/>
      <c r="N54" s="1"/>
      <c r="O54" s="1"/>
      <c r="P54" s="1"/>
      <c r="Q54" s="1"/>
      <c r="R54" s="1"/>
      <c r="S54" s="1"/>
      <c r="T54" s="1"/>
      <c r="U54" s="1"/>
      <c r="V54" s="1"/>
      <c r="W54" s="1"/>
      <c r="X54" s="1"/>
    </row>
    <row r="55" spans="1:24" ht="30" customHeight="1" x14ac:dyDescent="0.25">
      <c r="A55" s="46" t="s">
        <v>595</v>
      </c>
      <c r="B55" s="47" t="s">
        <v>217</v>
      </c>
      <c r="C55" s="57">
        <v>50</v>
      </c>
      <c r="D55" s="48">
        <f>VLOOKUP(Tablo2413[[#This Row],[İndirim
Kodu]],'İndirim Oranları'!D:E,2,0)</f>
        <v>0</v>
      </c>
      <c r="E55" s="52">
        <f>+Tablo2413[[#This Row],[Liste Fiyatı]]*(1-Tablo2413[[#This Row],[İndirim
Oranı]])</f>
        <v>50</v>
      </c>
      <c r="F55" s="53" t="s">
        <v>1672</v>
      </c>
      <c r="G55" s="76"/>
      <c r="H55" s="1"/>
      <c r="I55" s="1"/>
      <c r="J55" s="1"/>
      <c r="K55" s="1"/>
      <c r="L55" s="1"/>
      <c r="M55" s="1"/>
      <c r="N55" s="1"/>
      <c r="O55" s="1"/>
      <c r="P55" s="1"/>
      <c r="Q55" s="1"/>
      <c r="R55" s="1"/>
      <c r="S55" s="1"/>
      <c r="T55" s="1"/>
      <c r="U55" s="1"/>
      <c r="V55" s="1"/>
      <c r="W55" s="1"/>
      <c r="X55" s="1"/>
    </row>
    <row r="56" spans="1:24" ht="30" customHeight="1" x14ac:dyDescent="0.25">
      <c r="A56" s="46" t="s">
        <v>591</v>
      </c>
      <c r="B56" s="47" t="s">
        <v>218</v>
      </c>
      <c r="C56" s="57">
        <v>70</v>
      </c>
      <c r="D56" s="48">
        <f>VLOOKUP(Tablo2413[[#This Row],[İndirim
Kodu]],'İndirim Oranları'!D:E,2,0)</f>
        <v>0</v>
      </c>
      <c r="E56" s="52">
        <f>+Tablo2413[[#This Row],[Liste Fiyatı]]*(1-Tablo2413[[#This Row],[İndirim
Oranı]])</f>
        <v>70</v>
      </c>
      <c r="F56" s="53" t="s">
        <v>1672</v>
      </c>
      <c r="G56" s="76"/>
      <c r="H56" s="1"/>
      <c r="I56" s="1"/>
      <c r="J56" s="1"/>
      <c r="K56" s="1"/>
      <c r="L56" s="1"/>
      <c r="M56" s="1"/>
      <c r="N56" s="1"/>
      <c r="O56" s="1"/>
      <c r="P56" s="1"/>
      <c r="Q56" s="1"/>
      <c r="R56" s="1"/>
      <c r="S56" s="1"/>
      <c r="T56" s="1"/>
      <c r="U56" s="1"/>
      <c r="V56" s="1"/>
      <c r="W56" s="1"/>
      <c r="X56" s="1"/>
    </row>
    <row r="57" spans="1:24" ht="30" customHeight="1" x14ac:dyDescent="0.25">
      <c r="A57" s="46" t="s">
        <v>598</v>
      </c>
      <c r="B57" s="47" t="s">
        <v>219</v>
      </c>
      <c r="C57" s="57">
        <v>70</v>
      </c>
      <c r="D57" s="48">
        <f>VLOOKUP(Tablo2413[[#This Row],[İndirim
Kodu]],'İndirim Oranları'!D:E,2,0)</f>
        <v>0</v>
      </c>
      <c r="E57" s="52">
        <f>+Tablo2413[[#This Row],[Liste Fiyatı]]*(1-Tablo2413[[#This Row],[İndirim
Oranı]])</f>
        <v>70</v>
      </c>
      <c r="F57" s="53" t="s">
        <v>1672</v>
      </c>
      <c r="G57" s="76"/>
      <c r="H57" s="1"/>
      <c r="I57" s="1"/>
      <c r="J57" s="1"/>
      <c r="K57" s="1"/>
      <c r="L57" s="1"/>
      <c r="M57" s="1"/>
      <c r="N57" s="1"/>
      <c r="O57" s="1"/>
      <c r="P57" s="1"/>
      <c r="Q57" s="1"/>
      <c r="R57" s="1"/>
      <c r="S57" s="1"/>
      <c r="T57" s="1"/>
      <c r="U57" s="1"/>
      <c r="V57" s="1"/>
      <c r="W57" s="1"/>
      <c r="X57" s="1"/>
    </row>
    <row r="58" spans="1:24" ht="30" customHeight="1" x14ac:dyDescent="0.25">
      <c r="A58" s="46" t="s">
        <v>592</v>
      </c>
      <c r="B58" s="47" t="s">
        <v>220</v>
      </c>
      <c r="C58" s="57">
        <v>70</v>
      </c>
      <c r="D58" s="48">
        <f>VLOOKUP(Tablo2413[[#This Row],[İndirim
Kodu]],'İndirim Oranları'!D:E,2,0)</f>
        <v>0</v>
      </c>
      <c r="E58" s="52">
        <f>+Tablo2413[[#This Row],[Liste Fiyatı]]*(1-Tablo2413[[#This Row],[İndirim
Oranı]])</f>
        <v>70</v>
      </c>
      <c r="F58" s="53" t="s">
        <v>1672</v>
      </c>
      <c r="G58" s="76"/>
      <c r="H58" s="1"/>
      <c r="I58" s="1"/>
      <c r="J58" s="1"/>
      <c r="K58" s="1"/>
      <c r="L58" s="1"/>
      <c r="M58" s="1"/>
      <c r="N58" s="1"/>
      <c r="O58" s="1"/>
      <c r="P58" s="1"/>
      <c r="Q58" s="1"/>
      <c r="R58" s="1"/>
      <c r="S58" s="1"/>
      <c r="T58" s="1"/>
      <c r="U58" s="1"/>
      <c r="V58" s="1"/>
      <c r="W58" s="1"/>
      <c r="X58" s="1"/>
    </row>
    <row r="59" spans="1:24" ht="30" customHeight="1" x14ac:dyDescent="0.25">
      <c r="A59" s="46" t="s">
        <v>599</v>
      </c>
      <c r="B59" s="47" t="s">
        <v>221</v>
      </c>
      <c r="C59" s="57">
        <v>70</v>
      </c>
      <c r="D59" s="48">
        <f>VLOOKUP(Tablo2413[[#This Row],[İndirim
Kodu]],'İndirim Oranları'!D:E,2,0)</f>
        <v>0</v>
      </c>
      <c r="E59" s="52">
        <f>+Tablo2413[[#This Row],[Liste Fiyatı]]*(1-Tablo2413[[#This Row],[İndirim
Oranı]])</f>
        <v>70</v>
      </c>
      <c r="F59" s="53" t="s">
        <v>1672</v>
      </c>
      <c r="G59" s="76"/>
      <c r="H59" s="1"/>
      <c r="I59" s="1"/>
      <c r="J59" s="1"/>
      <c r="K59" s="1"/>
      <c r="L59" s="1"/>
      <c r="M59" s="1"/>
      <c r="N59" s="1"/>
      <c r="O59" s="1"/>
      <c r="P59" s="1"/>
      <c r="Q59" s="1"/>
      <c r="R59" s="1"/>
      <c r="S59" s="1"/>
      <c r="T59" s="1"/>
      <c r="U59" s="1"/>
      <c r="V59" s="1"/>
      <c r="W59" s="1"/>
      <c r="X59" s="1"/>
    </row>
    <row r="60" spans="1:24" ht="30" customHeight="1" x14ac:dyDescent="0.25">
      <c r="A60" s="46" t="s">
        <v>593</v>
      </c>
      <c r="B60" s="47" t="s">
        <v>222</v>
      </c>
      <c r="C60" s="57">
        <v>120</v>
      </c>
      <c r="D60" s="48">
        <f>VLOOKUP(Tablo2413[[#This Row],[İndirim
Kodu]],'İndirim Oranları'!D:E,2,0)</f>
        <v>0</v>
      </c>
      <c r="E60" s="52">
        <f>+Tablo2413[[#This Row],[Liste Fiyatı]]*(1-Tablo2413[[#This Row],[İndirim
Oranı]])</f>
        <v>120</v>
      </c>
      <c r="F60" s="53" t="s">
        <v>1672</v>
      </c>
      <c r="G60" s="76"/>
      <c r="H60" s="1"/>
      <c r="I60" s="1"/>
      <c r="J60" s="1"/>
      <c r="K60" s="1"/>
      <c r="L60" s="1"/>
      <c r="M60" s="1"/>
      <c r="N60" s="1"/>
      <c r="O60" s="1"/>
      <c r="P60" s="1"/>
      <c r="Q60" s="1"/>
      <c r="R60" s="1"/>
      <c r="S60" s="1"/>
      <c r="T60" s="1"/>
      <c r="U60" s="1"/>
      <c r="V60" s="1"/>
      <c r="W60" s="1"/>
      <c r="X60" s="1"/>
    </row>
    <row r="61" spans="1:24" ht="30" customHeight="1" x14ac:dyDescent="0.25">
      <c r="A61" s="46" t="s">
        <v>596</v>
      </c>
      <c r="B61" s="47" t="s">
        <v>223</v>
      </c>
      <c r="C61" s="57">
        <v>120</v>
      </c>
      <c r="D61" s="48">
        <f>VLOOKUP(Tablo2413[[#This Row],[İndirim
Kodu]],'İndirim Oranları'!D:E,2,0)</f>
        <v>0</v>
      </c>
      <c r="E61" s="52">
        <f>+Tablo2413[[#This Row],[Liste Fiyatı]]*(1-Tablo2413[[#This Row],[İndirim
Oranı]])</f>
        <v>120</v>
      </c>
      <c r="F61" s="53" t="s">
        <v>1672</v>
      </c>
      <c r="G61" s="76"/>
      <c r="H61" s="1"/>
      <c r="I61" s="1"/>
      <c r="J61" s="1"/>
      <c r="K61" s="1"/>
      <c r="L61" s="1"/>
      <c r="M61" s="1"/>
      <c r="N61" s="1"/>
      <c r="O61" s="1"/>
      <c r="P61" s="1"/>
      <c r="Q61" s="1"/>
      <c r="R61" s="1"/>
      <c r="S61" s="1"/>
      <c r="T61" s="1"/>
      <c r="U61" s="1"/>
      <c r="V61" s="1"/>
      <c r="W61" s="1"/>
      <c r="X61" s="1"/>
    </row>
    <row r="62" spans="1:24" ht="30" customHeight="1" x14ac:dyDescent="0.25">
      <c r="A62" s="46" t="s">
        <v>594</v>
      </c>
      <c r="B62" s="47" t="s">
        <v>224</v>
      </c>
      <c r="C62" s="57">
        <v>120</v>
      </c>
      <c r="D62" s="48">
        <f>VLOOKUP(Tablo2413[[#This Row],[İndirim
Kodu]],'İndirim Oranları'!D:E,2,0)</f>
        <v>0</v>
      </c>
      <c r="E62" s="52">
        <f>+Tablo2413[[#This Row],[Liste Fiyatı]]*(1-Tablo2413[[#This Row],[İndirim
Oranı]])</f>
        <v>120</v>
      </c>
      <c r="F62" s="53" t="s">
        <v>1672</v>
      </c>
      <c r="G62" s="76"/>
      <c r="H62" s="1"/>
      <c r="I62" s="1"/>
      <c r="J62" s="1"/>
      <c r="K62" s="1"/>
      <c r="L62" s="1"/>
      <c r="M62" s="1"/>
      <c r="N62" s="1"/>
      <c r="O62" s="1"/>
      <c r="P62" s="1"/>
      <c r="Q62" s="1"/>
      <c r="R62" s="1"/>
      <c r="S62" s="1"/>
      <c r="T62" s="1"/>
      <c r="U62" s="1"/>
      <c r="V62" s="1"/>
      <c r="W62" s="1"/>
      <c r="X62" s="1"/>
    </row>
    <row r="63" spans="1:24" ht="30" customHeight="1" x14ac:dyDescent="0.25">
      <c r="A63" s="46" t="s">
        <v>597</v>
      </c>
      <c r="B63" s="47" t="s">
        <v>225</v>
      </c>
      <c r="C63" s="57">
        <v>120</v>
      </c>
      <c r="D63" s="48">
        <f>VLOOKUP(Tablo2413[[#This Row],[İndirim
Kodu]],'İndirim Oranları'!D:E,2,0)</f>
        <v>0</v>
      </c>
      <c r="E63" s="52">
        <f>+Tablo2413[[#This Row],[Liste Fiyatı]]*(1-Tablo2413[[#This Row],[İndirim
Oranı]])</f>
        <v>120</v>
      </c>
      <c r="F63" s="53" t="s">
        <v>1672</v>
      </c>
      <c r="G63" s="76"/>
      <c r="H63" s="1"/>
      <c r="I63" s="1"/>
      <c r="J63" s="1"/>
      <c r="K63" s="1"/>
      <c r="L63" s="1"/>
      <c r="M63" s="1"/>
      <c r="N63" s="1"/>
      <c r="O63" s="1"/>
      <c r="P63" s="1"/>
      <c r="Q63" s="1"/>
      <c r="R63" s="1"/>
      <c r="S63" s="1"/>
      <c r="T63" s="1"/>
      <c r="U63" s="1"/>
      <c r="V63" s="1"/>
      <c r="W63" s="1"/>
      <c r="X63" s="1"/>
    </row>
    <row r="64" spans="1:24" ht="30" customHeight="1" x14ac:dyDescent="0.25">
      <c r="A64" s="46" t="s">
        <v>600</v>
      </c>
      <c r="B64" s="47" t="s">
        <v>226</v>
      </c>
      <c r="C64" s="57">
        <v>180</v>
      </c>
      <c r="D64" s="48">
        <f>VLOOKUP(Tablo2413[[#This Row],[İndirim
Kodu]],'İndirim Oranları'!D:E,2,0)</f>
        <v>0</v>
      </c>
      <c r="E64" s="52">
        <f>+Tablo2413[[#This Row],[Liste Fiyatı]]*(1-Tablo2413[[#This Row],[İndirim
Oranı]])</f>
        <v>180</v>
      </c>
      <c r="F64" s="53" t="s">
        <v>1672</v>
      </c>
      <c r="G64" s="76"/>
      <c r="H64" s="1"/>
      <c r="I64" s="1"/>
      <c r="J64" s="1"/>
      <c r="K64" s="1"/>
      <c r="L64" s="1"/>
      <c r="M64" s="1"/>
      <c r="N64" s="1"/>
      <c r="O64" s="1"/>
      <c r="P64" s="1"/>
      <c r="Q64" s="1"/>
      <c r="R64" s="1"/>
      <c r="S64" s="1"/>
      <c r="T64" s="1"/>
      <c r="U64" s="1"/>
      <c r="V64" s="1"/>
      <c r="W64" s="1"/>
      <c r="X64" s="1"/>
    </row>
    <row r="65" spans="1:24" ht="30" customHeight="1" x14ac:dyDescent="0.25">
      <c r="A65" s="46" t="s">
        <v>601</v>
      </c>
      <c r="B65" s="47" t="s">
        <v>227</v>
      </c>
      <c r="C65" s="57">
        <v>180</v>
      </c>
      <c r="D65" s="48">
        <f>VLOOKUP(Tablo2413[[#This Row],[İndirim
Kodu]],'İndirim Oranları'!D:E,2,0)</f>
        <v>0</v>
      </c>
      <c r="E65" s="52">
        <f>+Tablo2413[[#This Row],[Liste Fiyatı]]*(1-Tablo2413[[#This Row],[İndirim
Oranı]])</f>
        <v>180</v>
      </c>
      <c r="F65" s="53" t="s">
        <v>1672</v>
      </c>
      <c r="G65" s="76"/>
      <c r="H65" s="1"/>
      <c r="I65" s="1"/>
      <c r="J65" s="1"/>
      <c r="K65" s="1"/>
      <c r="L65" s="1"/>
      <c r="M65" s="1"/>
      <c r="N65" s="1"/>
      <c r="O65" s="1"/>
      <c r="P65" s="1"/>
      <c r="Q65" s="1"/>
      <c r="R65" s="1"/>
      <c r="S65" s="1"/>
      <c r="T65" s="1"/>
      <c r="U65" s="1"/>
      <c r="V65" s="1"/>
      <c r="W65" s="1"/>
      <c r="X65" s="1"/>
    </row>
    <row r="66" spans="1:24" ht="30" customHeight="1" x14ac:dyDescent="0.25">
      <c r="A66" s="46" t="s">
        <v>602</v>
      </c>
      <c r="B66" s="47" t="s">
        <v>228</v>
      </c>
      <c r="C66" s="57">
        <v>180</v>
      </c>
      <c r="D66" s="48">
        <f>VLOOKUP(Tablo2413[[#This Row],[İndirim
Kodu]],'İndirim Oranları'!D:E,2,0)</f>
        <v>0</v>
      </c>
      <c r="E66" s="52">
        <f>+Tablo2413[[#This Row],[Liste Fiyatı]]*(1-Tablo2413[[#This Row],[İndirim
Oranı]])</f>
        <v>180</v>
      </c>
      <c r="F66" s="53" t="s">
        <v>1672</v>
      </c>
      <c r="G66" s="76"/>
      <c r="H66" s="1"/>
      <c r="I66" s="1"/>
      <c r="J66" s="1"/>
      <c r="K66" s="1"/>
      <c r="L66" s="1"/>
      <c r="M66" s="1"/>
      <c r="N66" s="1"/>
      <c r="O66" s="1"/>
      <c r="P66" s="1"/>
      <c r="Q66" s="1"/>
      <c r="R66" s="1"/>
      <c r="S66" s="1"/>
      <c r="T66" s="1"/>
      <c r="U66" s="1"/>
      <c r="V66" s="1"/>
      <c r="W66" s="1"/>
      <c r="X66" s="1"/>
    </row>
    <row r="67" spans="1:24" ht="30" customHeight="1" x14ac:dyDescent="0.25">
      <c r="A67" s="46" t="s">
        <v>603</v>
      </c>
      <c r="B67" s="47" t="s">
        <v>229</v>
      </c>
      <c r="C67" s="57">
        <v>180</v>
      </c>
      <c r="D67" s="48">
        <f>VLOOKUP(Tablo2413[[#This Row],[İndirim
Kodu]],'İndirim Oranları'!D:E,2,0)</f>
        <v>0</v>
      </c>
      <c r="E67" s="52">
        <f>+Tablo2413[[#This Row],[Liste Fiyatı]]*(1-Tablo2413[[#This Row],[İndirim
Oranı]])</f>
        <v>180</v>
      </c>
      <c r="F67" s="53" t="s">
        <v>1672</v>
      </c>
      <c r="G67" s="76"/>
      <c r="H67" s="1"/>
      <c r="I67" s="1"/>
      <c r="J67" s="1"/>
      <c r="K67" s="1"/>
      <c r="L67" s="1"/>
      <c r="M67" s="1"/>
      <c r="N67" s="1"/>
      <c r="O67" s="1"/>
      <c r="P67" s="1"/>
      <c r="Q67" s="1"/>
      <c r="R67" s="1"/>
      <c r="S67" s="1"/>
      <c r="T67" s="1"/>
      <c r="U67" s="1"/>
      <c r="V67" s="1"/>
      <c r="W67" s="1"/>
      <c r="X67" s="1"/>
    </row>
    <row r="68" spans="1:24" ht="30" customHeight="1" x14ac:dyDescent="0.25">
      <c r="A68" s="46" t="s">
        <v>604</v>
      </c>
      <c r="B68" s="47" t="s">
        <v>198</v>
      </c>
      <c r="C68" s="57">
        <v>20</v>
      </c>
      <c r="D68" s="48">
        <f>VLOOKUP(Tablo2413[[#This Row],[İndirim
Kodu]],'İndirim Oranları'!D:E,2,0)</f>
        <v>0</v>
      </c>
      <c r="E68" s="52">
        <f>+Tablo2413[[#This Row],[Liste Fiyatı]]*(1-Tablo2413[[#This Row],[İndirim
Oranı]])</f>
        <v>20</v>
      </c>
      <c r="F68" s="53" t="s">
        <v>1672</v>
      </c>
      <c r="G68" s="76"/>
      <c r="H68" s="1"/>
      <c r="I68" s="1"/>
      <c r="J68" s="1"/>
      <c r="K68" s="1"/>
      <c r="L68" s="1"/>
      <c r="M68" s="1"/>
      <c r="N68" s="1"/>
      <c r="O68" s="1"/>
      <c r="P68" s="1"/>
      <c r="Q68" s="1"/>
      <c r="R68" s="1"/>
      <c r="S68" s="1"/>
      <c r="T68" s="1"/>
      <c r="U68" s="1"/>
      <c r="V68" s="1"/>
      <c r="W68" s="1"/>
      <c r="X68" s="1"/>
    </row>
    <row r="69" spans="1:24" ht="30" customHeight="1" x14ac:dyDescent="0.25">
      <c r="A69" s="46" t="s">
        <v>605</v>
      </c>
      <c r="B69" s="47" t="s">
        <v>199</v>
      </c>
      <c r="C69" s="57">
        <v>20</v>
      </c>
      <c r="D69" s="48">
        <f>VLOOKUP(Tablo2413[[#This Row],[İndirim
Kodu]],'İndirim Oranları'!D:E,2,0)</f>
        <v>0</v>
      </c>
      <c r="E69" s="52">
        <f>+Tablo2413[[#This Row],[Liste Fiyatı]]*(1-Tablo2413[[#This Row],[İndirim
Oranı]])</f>
        <v>20</v>
      </c>
      <c r="F69" s="53" t="s">
        <v>1672</v>
      </c>
      <c r="G69" s="76"/>
      <c r="H69" s="1"/>
      <c r="I69" s="1"/>
      <c r="J69" s="1"/>
      <c r="K69" s="1"/>
      <c r="L69" s="1"/>
      <c r="M69" s="1"/>
      <c r="N69" s="1"/>
      <c r="O69" s="1"/>
      <c r="P69" s="1"/>
      <c r="Q69" s="1"/>
      <c r="R69" s="1"/>
      <c r="S69" s="1"/>
      <c r="T69" s="1"/>
      <c r="U69" s="1"/>
      <c r="V69" s="1"/>
      <c r="W69" s="1"/>
      <c r="X69" s="1"/>
    </row>
    <row r="70" spans="1:24" ht="30" customHeight="1" x14ac:dyDescent="0.25">
      <c r="A70" s="46" t="s">
        <v>606</v>
      </c>
      <c r="B70" s="47" t="s">
        <v>200</v>
      </c>
      <c r="C70" s="57">
        <v>20</v>
      </c>
      <c r="D70" s="48">
        <f>VLOOKUP(Tablo2413[[#This Row],[İndirim
Kodu]],'İndirim Oranları'!D:E,2,0)</f>
        <v>0</v>
      </c>
      <c r="E70" s="52">
        <f>+Tablo2413[[#This Row],[Liste Fiyatı]]*(1-Tablo2413[[#This Row],[İndirim
Oranı]])</f>
        <v>20</v>
      </c>
      <c r="F70" s="53" t="s">
        <v>1672</v>
      </c>
      <c r="G70" s="76"/>
      <c r="H70" s="1"/>
      <c r="I70" s="1"/>
      <c r="J70" s="1"/>
      <c r="K70" s="1"/>
      <c r="L70" s="1"/>
      <c r="M70" s="1"/>
      <c r="N70" s="1"/>
      <c r="O70" s="1"/>
      <c r="P70" s="1"/>
      <c r="Q70" s="1"/>
      <c r="R70" s="1"/>
      <c r="S70" s="1"/>
      <c r="T70" s="1"/>
      <c r="U70" s="1"/>
      <c r="V70" s="1"/>
      <c r="W70" s="1"/>
      <c r="X70" s="1"/>
    </row>
    <row r="71" spans="1:24" ht="30" customHeight="1" x14ac:dyDescent="0.25">
      <c r="A71" s="46" t="s">
        <v>607</v>
      </c>
      <c r="B71" s="47" t="s">
        <v>201</v>
      </c>
      <c r="C71" s="57">
        <v>20</v>
      </c>
      <c r="D71" s="48">
        <f>VLOOKUP(Tablo2413[[#This Row],[İndirim
Kodu]],'İndirim Oranları'!D:E,2,0)</f>
        <v>0</v>
      </c>
      <c r="E71" s="52">
        <f>+Tablo2413[[#This Row],[Liste Fiyatı]]*(1-Tablo2413[[#This Row],[İndirim
Oranı]])</f>
        <v>20</v>
      </c>
      <c r="F71" s="53" t="s">
        <v>1672</v>
      </c>
      <c r="G71" s="76"/>
      <c r="H71" s="1"/>
      <c r="I71" s="1"/>
      <c r="J71" s="1"/>
      <c r="K71" s="1"/>
      <c r="L71" s="1"/>
      <c r="M71" s="1"/>
      <c r="N71" s="1"/>
      <c r="O71" s="1"/>
      <c r="P71" s="1"/>
      <c r="Q71" s="1"/>
      <c r="R71" s="1"/>
      <c r="S71" s="1"/>
      <c r="T71" s="1"/>
      <c r="U71" s="1"/>
      <c r="V71" s="1"/>
      <c r="W71" s="1"/>
      <c r="X71" s="1"/>
    </row>
    <row r="72" spans="1:24" ht="30" customHeight="1" x14ac:dyDescent="0.25">
      <c r="A72" s="46" t="s">
        <v>608</v>
      </c>
      <c r="B72" s="47" t="s">
        <v>202</v>
      </c>
      <c r="C72" s="57">
        <v>25</v>
      </c>
      <c r="D72" s="48">
        <f>VLOOKUP(Tablo2413[[#This Row],[İndirim
Kodu]],'İndirim Oranları'!D:E,2,0)</f>
        <v>0</v>
      </c>
      <c r="E72" s="52">
        <f>+Tablo2413[[#This Row],[Liste Fiyatı]]*(1-Tablo2413[[#This Row],[İndirim
Oranı]])</f>
        <v>25</v>
      </c>
      <c r="F72" s="53" t="s">
        <v>1672</v>
      </c>
      <c r="G72" s="76"/>
      <c r="H72" s="1"/>
      <c r="I72" s="1"/>
      <c r="J72" s="1"/>
      <c r="K72" s="1"/>
      <c r="L72" s="1"/>
      <c r="M72" s="1"/>
      <c r="N72" s="1"/>
      <c r="O72" s="1"/>
      <c r="P72" s="1"/>
      <c r="Q72" s="1"/>
      <c r="R72" s="1"/>
      <c r="S72" s="1"/>
      <c r="T72" s="1"/>
      <c r="U72" s="1"/>
      <c r="V72" s="1"/>
      <c r="W72" s="1"/>
      <c r="X72" s="1"/>
    </row>
    <row r="73" spans="1:24" ht="30" customHeight="1" x14ac:dyDescent="0.25">
      <c r="A73" s="46" t="s">
        <v>609</v>
      </c>
      <c r="B73" s="47" t="s">
        <v>203</v>
      </c>
      <c r="C73" s="57">
        <v>25</v>
      </c>
      <c r="D73" s="48">
        <f>VLOOKUP(Tablo2413[[#This Row],[İndirim
Kodu]],'İndirim Oranları'!D:E,2,0)</f>
        <v>0</v>
      </c>
      <c r="E73" s="52">
        <f>+Tablo2413[[#This Row],[Liste Fiyatı]]*(1-Tablo2413[[#This Row],[İndirim
Oranı]])</f>
        <v>25</v>
      </c>
      <c r="F73" s="53" t="s">
        <v>1672</v>
      </c>
      <c r="G73" s="76"/>
      <c r="H73" s="1"/>
      <c r="I73" s="1"/>
      <c r="J73" s="1"/>
      <c r="K73" s="1"/>
      <c r="L73" s="1"/>
      <c r="M73" s="1"/>
      <c r="N73" s="1"/>
      <c r="O73" s="1"/>
      <c r="P73" s="1"/>
      <c r="Q73" s="1"/>
      <c r="R73" s="1"/>
      <c r="S73" s="1"/>
      <c r="T73" s="1"/>
      <c r="U73" s="1"/>
      <c r="V73" s="1"/>
      <c r="W73" s="1"/>
      <c r="X73" s="1"/>
    </row>
    <row r="74" spans="1:24" ht="30" customHeight="1" x14ac:dyDescent="0.25">
      <c r="A74" s="46" t="s">
        <v>610</v>
      </c>
      <c r="B74" s="47" t="s">
        <v>204</v>
      </c>
      <c r="C74" s="57">
        <v>25</v>
      </c>
      <c r="D74" s="48">
        <f>VLOOKUP(Tablo2413[[#This Row],[İndirim
Kodu]],'İndirim Oranları'!D:E,2,0)</f>
        <v>0</v>
      </c>
      <c r="E74" s="52">
        <f>+Tablo2413[[#This Row],[Liste Fiyatı]]*(1-Tablo2413[[#This Row],[İndirim
Oranı]])</f>
        <v>25</v>
      </c>
      <c r="F74" s="53" t="s">
        <v>1672</v>
      </c>
      <c r="G74" s="76"/>
      <c r="H74" s="1"/>
      <c r="I74" s="1"/>
      <c r="J74" s="1"/>
      <c r="K74" s="1"/>
      <c r="L74" s="1"/>
      <c r="M74" s="1"/>
      <c r="N74" s="1"/>
      <c r="O74" s="1"/>
      <c r="P74" s="1"/>
      <c r="Q74" s="1"/>
      <c r="R74" s="1"/>
      <c r="S74" s="1"/>
      <c r="T74" s="1"/>
      <c r="U74" s="1"/>
      <c r="V74" s="1"/>
      <c r="W74" s="1"/>
      <c r="X74" s="1"/>
    </row>
    <row r="75" spans="1:24" ht="30" customHeight="1" x14ac:dyDescent="0.25">
      <c r="A75" s="46" t="s">
        <v>611</v>
      </c>
      <c r="B75" s="47" t="s">
        <v>205</v>
      </c>
      <c r="C75" s="57">
        <v>25</v>
      </c>
      <c r="D75" s="48">
        <f>VLOOKUP(Tablo2413[[#This Row],[İndirim
Kodu]],'İndirim Oranları'!D:E,2,0)</f>
        <v>0</v>
      </c>
      <c r="E75" s="52">
        <f>+Tablo2413[[#This Row],[Liste Fiyatı]]*(1-Tablo2413[[#This Row],[İndirim
Oranı]])</f>
        <v>25</v>
      </c>
      <c r="F75" s="53" t="s">
        <v>1672</v>
      </c>
      <c r="G75" s="76"/>
      <c r="H75" s="1"/>
      <c r="I75" s="1"/>
      <c r="J75" s="1"/>
      <c r="K75" s="1"/>
      <c r="L75" s="1"/>
      <c r="M75" s="1"/>
      <c r="N75" s="1"/>
      <c r="O75" s="1"/>
      <c r="P75" s="1"/>
      <c r="Q75" s="1"/>
      <c r="R75" s="1"/>
      <c r="S75" s="1"/>
      <c r="T75" s="1"/>
      <c r="U75" s="1"/>
      <c r="V75" s="1"/>
      <c r="W75" s="1"/>
      <c r="X75" s="1"/>
    </row>
    <row r="76" spans="1:24" ht="30" customHeight="1" x14ac:dyDescent="0.25">
      <c r="A76" s="46" t="s">
        <v>612</v>
      </c>
      <c r="B76" s="47" t="s">
        <v>206</v>
      </c>
      <c r="C76" s="57">
        <v>30</v>
      </c>
      <c r="D76" s="48">
        <f>VLOOKUP(Tablo2413[[#This Row],[İndirim
Kodu]],'İndirim Oranları'!D:E,2,0)</f>
        <v>0</v>
      </c>
      <c r="E76" s="52">
        <f>+Tablo2413[[#This Row],[Liste Fiyatı]]*(1-Tablo2413[[#This Row],[İndirim
Oranı]])</f>
        <v>30</v>
      </c>
      <c r="F76" s="53" t="s">
        <v>1672</v>
      </c>
      <c r="G76" s="76"/>
      <c r="H76" s="1"/>
      <c r="I76" s="1"/>
      <c r="J76" s="1"/>
      <c r="K76" s="1"/>
      <c r="L76" s="1"/>
      <c r="M76" s="1"/>
      <c r="N76" s="1"/>
      <c r="O76" s="1"/>
      <c r="P76" s="1"/>
      <c r="Q76" s="1"/>
      <c r="R76" s="1"/>
      <c r="S76" s="1"/>
      <c r="T76" s="1"/>
      <c r="U76" s="1"/>
      <c r="V76" s="1"/>
      <c r="W76" s="1"/>
      <c r="X76" s="1"/>
    </row>
    <row r="77" spans="1:24" ht="30" customHeight="1" x14ac:dyDescent="0.25">
      <c r="A77" s="46" t="s">
        <v>613</v>
      </c>
      <c r="B77" s="47" t="s">
        <v>207</v>
      </c>
      <c r="C77" s="57">
        <v>30</v>
      </c>
      <c r="D77" s="48">
        <f>VLOOKUP(Tablo2413[[#This Row],[İndirim
Kodu]],'İndirim Oranları'!D:E,2,0)</f>
        <v>0</v>
      </c>
      <c r="E77" s="52">
        <f>+Tablo2413[[#This Row],[Liste Fiyatı]]*(1-Tablo2413[[#This Row],[İndirim
Oranı]])</f>
        <v>30</v>
      </c>
      <c r="F77" s="53" t="s">
        <v>1672</v>
      </c>
      <c r="G77" s="76"/>
      <c r="H77" s="1"/>
      <c r="I77" s="1"/>
      <c r="J77" s="1"/>
      <c r="K77" s="1"/>
      <c r="L77" s="1"/>
      <c r="M77" s="1"/>
      <c r="N77" s="1"/>
      <c r="O77" s="1"/>
      <c r="P77" s="1"/>
      <c r="Q77" s="1"/>
      <c r="R77" s="1"/>
      <c r="S77" s="1"/>
      <c r="T77" s="1"/>
      <c r="U77" s="1"/>
      <c r="V77" s="1"/>
      <c r="W77" s="1"/>
      <c r="X77" s="1"/>
    </row>
    <row r="78" spans="1:24" ht="30" customHeight="1" x14ac:dyDescent="0.25">
      <c r="A78" s="46" t="s">
        <v>614</v>
      </c>
      <c r="B78" s="47" t="s">
        <v>208</v>
      </c>
      <c r="C78" s="57">
        <v>30</v>
      </c>
      <c r="D78" s="48">
        <f>VLOOKUP(Tablo2413[[#This Row],[İndirim
Kodu]],'İndirim Oranları'!D:E,2,0)</f>
        <v>0</v>
      </c>
      <c r="E78" s="52">
        <f>+Tablo2413[[#This Row],[Liste Fiyatı]]*(1-Tablo2413[[#This Row],[İndirim
Oranı]])</f>
        <v>30</v>
      </c>
      <c r="F78" s="53" t="s">
        <v>1672</v>
      </c>
      <c r="G78" s="76"/>
      <c r="H78" s="1"/>
      <c r="I78" s="1"/>
      <c r="J78" s="1"/>
      <c r="K78" s="1"/>
      <c r="L78" s="1"/>
      <c r="M78" s="1"/>
      <c r="N78" s="1"/>
      <c r="O78" s="1"/>
      <c r="P78" s="1"/>
      <c r="Q78" s="1"/>
      <c r="R78" s="1"/>
      <c r="S78" s="1"/>
      <c r="T78" s="1"/>
      <c r="U78" s="1"/>
      <c r="V78" s="1"/>
      <c r="W78" s="1"/>
      <c r="X78" s="1"/>
    </row>
    <row r="79" spans="1:24" ht="30" customHeight="1" x14ac:dyDescent="0.25">
      <c r="A79" s="46" t="s">
        <v>615</v>
      </c>
      <c r="B79" s="47" t="s">
        <v>209</v>
      </c>
      <c r="C79" s="57">
        <v>30</v>
      </c>
      <c r="D79" s="48">
        <f>VLOOKUP(Tablo2413[[#This Row],[İndirim
Kodu]],'İndirim Oranları'!D:E,2,0)</f>
        <v>0</v>
      </c>
      <c r="E79" s="52">
        <f>+Tablo2413[[#This Row],[Liste Fiyatı]]*(1-Tablo2413[[#This Row],[İndirim
Oranı]])</f>
        <v>30</v>
      </c>
      <c r="F79" s="53" t="s">
        <v>1672</v>
      </c>
      <c r="G79" s="76"/>
      <c r="H79" s="1"/>
      <c r="I79" s="1"/>
      <c r="J79" s="1"/>
      <c r="K79" s="1"/>
      <c r="L79" s="1"/>
      <c r="M79" s="1"/>
      <c r="N79" s="1"/>
      <c r="O79" s="1"/>
      <c r="P79" s="1"/>
      <c r="Q79" s="1"/>
      <c r="R79" s="1"/>
      <c r="S79" s="1"/>
      <c r="T79" s="1"/>
      <c r="U79" s="1"/>
      <c r="V79" s="1"/>
      <c r="W79" s="1"/>
      <c r="X79" s="1"/>
    </row>
    <row r="80" spans="1:24" ht="30" customHeight="1" x14ac:dyDescent="0.25">
      <c r="A80" s="46" t="s">
        <v>616</v>
      </c>
      <c r="B80" s="47" t="s">
        <v>210</v>
      </c>
      <c r="C80" s="57">
        <v>40</v>
      </c>
      <c r="D80" s="48">
        <f>VLOOKUP(Tablo2413[[#This Row],[İndirim
Kodu]],'İndirim Oranları'!D:E,2,0)</f>
        <v>0</v>
      </c>
      <c r="E80" s="52">
        <f>+Tablo2413[[#This Row],[Liste Fiyatı]]*(1-Tablo2413[[#This Row],[İndirim
Oranı]])</f>
        <v>40</v>
      </c>
      <c r="F80" s="53" t="s">
        <v>1672</v>
      </c>
      <c r="G80" s="76"/>
      <c r="H80" s="1"/>
      <c r="I80" s="1"/>
      <c r="J80" s="1"/>
      <c r="K80" s="1"/>
      <c r="L80" s="1"/>
      <c r="M80" s="1"/>
      <c r="N80" s="1"/>
      <c r="O80" s="1"/>
      <c r="P80" s="1"/>
      <c r="Q80" s="1"/>
      <c r="R80" s="1"/>
      <c r="S80" s="1"/>
      <c r="T80" s="1"/>
      <c r="U80" s="1"/>
      <c r="V80" s="1"/>
      <c r="W80" s="1"/>
      <c r="X80" s="1"/>
    </row>
    <row r="81" spans="1:24" ht="30" customHeight="1" x14ac:dyDescent="0.25">
      <c r="A81" s="46" t="s">
        <v>617</v>
      </c>
      <c r="B81" s="47" t="s">
        <v>211</v>
      </c>
      <c r="C81" s="57">
        <v>40</v>
      </c>
      <c r="D81" s="48">
        <f>VLOOKUP(Tablo2413[[#This Row],[İndirim
Kodu]],'İndirim Oranları'!D:E,2,0)</f>
        <v>0</v>
      </c>
      <c r="E81" s="52">
        <f>+Tablo2413[[#This Row],[Liste Fiyatı]]*(1-Tablo2413[[#This Row],[İndirim
Oranı]])</f>
        <v>40</v>
      </c>
      <c r="F81" s="53" t="s">
        <v>1672</v>
      </c>
      <c r="G81" s="76"/>
      <c r="H81" s="1"/>
      <c r="I81" s="1"/>
      <c r="J81" s="1"/>
      <c r="K81" s="1"/>
      <c r="L81" s="1"/>
      <c r="M81" s="1"/>
      <c r="N81" s="1"/>
      <c r="O81" s="1"/>
      <c r="P81" s="1"/>
      <c r="Q81" s="1"/>
      <c r="R81" s="1"/>
      <c r="S81" s="1"/>
      <c r="T81" s="1"/>
      <c r="U81" s="1"/>
      <c r="V81" s="1"/>
      <c r="W81" s="1"/>
      <c r="X81" s="1"/>
    </row>
    <row r="82" spans="1:24" ht="30" customHeight="1" x14ac:dyDescent="0.25">
      <c r="A82" s="46" t="s">
        <v>618</v>
      </c>
      <c r="B82" s="47" t="s">
        <v>212</v>
      </c>
      <c r="C82" s="57">
        <v>40</v>
      </c>
      <c r="D82" s="48">
        <f>VLOOKUP(Tablo2413[[#This Row],[İndirim
Kodu]],'İndirim Oranları'!D:E,2,0)</f>
        <v>0</v>
      </c>
      <c r="E82" s="52">
        <f>+Tablo2413[[#This Row],[Liste Fiyatı]]*(1-Tablo2413[[#This Row],[İndirim
Oranı]])</f>
        <v>40</v>
      </c>
      <c r="F82" s="53" t="s">
        <v>1672</v>
      </c>
      <c r="G82" s="76"/>
      <c r="H82" s="1"/>
      <c r="I82" s="1"/>
      <c r="J82" s="1"/>
      <c r="K82" s="1"/>
      <c r="L82" s="1"/>
      <c r="M82" s="1"/>
      <c r="N82" s="1"/>
      <c r="O82" s="1"/>
      <c r="P82" s="1"/>
      <c r="Q82" s="1"/>
      <c r="R82" s="1"/>
      <c r="S82" s="1"/>
      <c r="T82" s="1"/>
      <c r="U82" s="1"/>
      <c r="V82" s="1"/>
      <c r="W82" s="1"/>
      <c r="X82" s="1"/>
    </row>
    <row r="83" spans="1:24" ht="30" customHeight="1" x14ac:dyDescent="0.25">
      <c r="A83" s="46" t="s">
        <v>619</v>
      </c>
      <c r="B83" s="47" t="s">
        <v>213</v>
      </c>
      <c r="C83" s="57">
        <v>40</v>
      </c>
      <c r="D83" s="48">
        <f>VLOOKUP(Tablo2413[[#This Row],[İndirim
Kodu]],'İndirim Oranları'!D:E,2,0)</f>
        <v>0</v>
      </c>
      <c r="E83" s="52">
        <f>+Tablo2413[[#This Row],[Liste Fiyatı]]*(1-Tablo2413[[#This Row],[İndirim
Oranı]])</f>
        <v>40</v>
      </c>
      <c r="F83" s="53" t="s">
        <v>1672</v>
      </c>
      <c r="G83" s="76"/>
      <c r="H83" s="1"/>
      <c r="I83" s="1"/>
      <c r="J83" s="1"/>
      <c r="K83" s="1"/>
      <c r="L83" s="1"/>
      <c r="M83" s="1"/>
      <c r="N83" s="1"/>
      <c r="O83" s="1"/>
      <c r="P83" s="1"/>
      <c r="Q83" s="1"/>
      <c r="R83" s="1"/>
      <c r="S83" s="1"/>
      <c r="T83" s="1"/>
      <c r="U83" s="1"/>
      <c r="V83" s="1"/>
      <c r="W83" s="1"/>
      <c r="X83" s="1"/>
    </row>
    <row r="84" spans="1:24" ht="30" customHeight="1" x14ac:dyDescent="0.25">
      <c r="A84" s="46" t="s">
        <v>620</v>
      </c>
      <c r="B84" s="47" t="s">
        <v>214</v>
      </c>
      <c r="C84" s="57">
        <v>50</v>
      </c>
      <c r="D84" s="48">
        <f>VLOOKUP(Tablo2413[[#This Row],[İndirim
Kodu]],'İndirim Oranları'!D:E,2,0)</f>
        <v>0</v>
      </c>
      <c r="E84" s="52">
        <f>+Tablo2413[[#This Row],[Liste Fiyatı]]*(1-Tablo2413[[#This Row],[İndirim
Oranı]])</f>
        <v>50</v>
      </c>
      <c r="F84" s="53" t="s">
        <v>1672</v>
      </c>
      <c r="G84" s="76"/>
      <c r="H84" s="1"/>
      <c r="I84" s="1"/>
      <c r="J84" s="1"/>
      <c r="K84" s="1"/>
      <c r="L84" s="1"/>
      <c r="M84" s="1"/>
      <c r="N84" s="1"/>
      <c r="O84" s="1"/>
      <c r="P84" s="1"/>
      <c r="Q84" s="1"/>
      <c r="R84" s="1"/>
      <c r="S84" s="1"/>
      <c r="T84" s="1"/>
      <c r="U84" s="1"/>
      <c r="V84" s="1"/>
      <c r="W84" s="1"/>
      <c r="X84" s="1"/>
    </row>
    <row r="85" spans="1:24" ht="30" customHeight="1" x14ac:dyDescent="0.25">
      <c r="A85" s="46" t="s">
        <v>621</v>
      </c>
      <c r="B85" s="47" t="s">
        <v>215</v>
      </c>
      <c r="C85" s="57">
        <v>50</v>
      </c>
      <c r="D85" s="48">
        <f>VLOOKUP(Tablo2413[[#This Row],[İndirim
Kodu]],'İndirim Oranları'!D:E,2,0)</f>
        <v>0</v>
      </c>
      <c r="E85" s="52">
        <f>+Tablo2413[[#This Row],[Liste Fiyatı]]*(1-Tablo2413[[#This Row],[İndirim
Oranı]])</f>
        <v>50</v>
      </c>
      <c r="F85" s="53" t="s">
        <v>1672</v>
      </c>
      <c r="G85" s="76"/>
      <c r="H85" s="1"/>
      <c r="I85" s="1"/>
      <c r="J85" s="1"/>
      <c r="K85" s="1"/>
      <c r="L85" s="1"/>
      <c r="M85" s="1"/>
      <c r="N85" s="1"/>
      <c r="O85" s="1"/>
      <c r="P85" s="1"/>
      <c r="Q85" s="1"/>
      <c r="R85" s="1"/>
      <c r="S85" s="1"/>
      <c r="T85" s="1"/>
      <c r="U85" s="1"/>
      <c r="V85" s="1"/>
      <c r="W85" s="1"/>
      <c r="X85" s="1"/>
    </row>
    <row r="86" spans="1:24" ht="30" customHeight="1" x14ac:dyDescent="0.25">
      <c r="A86" s="46" t="s">
        <v>622</v>
      </c>
      <c r="B86" s="47" t="s">
        <v>216</v>
      </c>
      <c r="C86" s="57">
        <v>50</v>
      </c>
      <c r="D86" s="48">
        <f>VLOOKUP(Tablo2413[[#This Row],[İndirim
Kodu]],'İndirim Oranları'!D:E,2,0)</f>
        <v>0</v>
      </c>
      <c r="E86" s="52">
        <f>+Tablo2413[[#This Row],[Liste Fiyatı]]*(1-Tablo2413[[#This Row],[İndirim
Oranı]])</f>
        <v>50</v>
      </c>
      <c r="F86" s="53" t="s">
        <v>1672</v>
      </c>
      <c r="G86" s="76"/>
      <c r="H86" s="1"/>
      <c r="I86" s="1"/>
      <c r="J86" s="1"/>
      <c r="K86" s="1"/>
      <c r="L86" s="1"/>
      <c r="M86" s="1"/>
      <c r="N86" s="1"/>
      <c r="O86" s="1"/>
      <c r="P86" s="1"/>
      <c r="Q86" s="1"/>
      <c r="R86" s="1"/>
      <c r="S86" s="1"/>
      <c r="T86" s="1"/>
      <c r="U86" s="1"/>
      <c r="V86" s="1"/>
      <c r="W86" s="1"/>
      <c r="X86" s="1"/>
    </row>
    <row r="87" spans="1:24" ht="30" customHeight="1" x14ac:dyDescent="0.25">
      <c r="A87" s="46" t="s">
        <v>623</v>
      </c>
      <c r="B87" s="47" t="s">
        <v>217</v>
      </c>
      <c r="C87" s="57">
        <v>50</v>
      </c>
      <c r="D87" s="48">
        <f>VLOOKUP(Tablo2413[[#This Row],[İndirim
Kodu]],'İndirim Oranları'!D:E,2,0)</f>
        <v>0</v>
      </c>
      <c r="E87" s="52">
        <f>+Tablo2413[[#This Row],[Liste Fiyatı]]*(1-Tablo2413[[#This Row],[İndirim
Oranı]])</f>
        <v>50</v>
      </c>
      <c r="F87" s="53" t="s">
        <v>1672</v>
      </c>
      <c r="G87" s="76"/>
      <c r="H87" s="1"/>
      <c r="I87" s="1"/>
      <c r="J87" s="1"/>
      <c r="K87" s="1"/>
      <c r="L87" s="1"/>
      <c r="M87" s="1"/>
      <c r="N87" s="1"/>
      <c r="O87" s="1"/>
      <c r="P87" s="1"/>
      <c r="Q87" s="1"/>
      <c r="R87" s="1"/>
      <c r="S87" s="1"/>
      <c r="T87" s="1"/>
      <c r="U87" s="1"/>
      <c r="V87" s="1"/>
      <c r="W87" s="1"/>
      <c r="X87" s="1"/>
    </row>
    <row r="88" spans="1:24" ht="30" customHeight="1" x14ac:dyDescent="0.25">
      <c r="A88" s="46" t="s">
        <v>624</v>
      </c>
      <c r="B88" s="47" t="s">
        <v>218</v>
      </c>
      <c r="C88" s="57">
        <v>70</v>
      </c>
      <c r="D88" s="48">
        <f>VLOOKUP(Tablo2413[[#This Row],[İndirim
Kodu]],'İndirim Oranları'!D:E,2,0)</f>
        <v>0</v>
      </c>
      <c r="E88" s="52">
        <f>+Tablo2413[[#This Row],[Liste Fiyatı]]*(1-Tablo2413[[#This Row],[İndirim
Oranı]])</f>
        <v>70</v>
      </c>
      <c r="F88" s="53" t="s">
        <v>1672</v>
      </c>
      <c r="G88" s="76"/>
      <c r="H88" s="1"/>
      <c r="I88" s="1"/>
      <c r="J88" s="1"/>
      <c r="K88" s="1"/>
      <c r="L88" s="1"/>
      <c r="M88" s="1"/>
      <c r="N88" s="1"/>
      <c r="O88" s="1"/>
      <c r="P88" s="1"/>
      <c r="Q88" s="1"/>
      <c r="R88" s="1"/>
      <c r="S88" s="1"/>
      <c r="T88" s="1"/>
      <c r="U88" s="1"/>
      <c r="V88" s="1"/>
      <c r="W88" s="1"/>
      <c r="X88" s="1"/>
    </row>
    <row r="89" spans="1:24" ht="30" customHeight="1" x14ac:dyDescent="0.25">
      <c r="A89" s="46" t="s">
        <v>630</v>
      </c>
      <c r="B89" s="47" t="s">
        <v>219</v>
      </c>
      <c r="C89" s="57">
        <v>70</v>
      </c>
      <c r="D89" s="48">
        <f>VLOOKUP(Tablo2413[[#This Row],[İndirim
Kodu]],'İndirim Oranları'!D:E,2,0)</f>
        <v>0</v>
      </c>
      <c r="E89" s="52">
        <f>+Tablo2413[[#This Row],[Liste Fiyatı]]*(1-Tablo2413[[#This Row],[İndirim
Oranı]])</f>
        <v>70</v>
      </c>
      <c r="F89" s="53" t="s">
        <v>1672</v>
      </c>
      <c r="G89" s="76"/>
      <c r="H89" s="1"/>
      <c r="I89" s="1"/>
      <c r="J89" s="1"/>
      <c r="K89" s="1"/>
      <c r="L89" s="1"/>
      <c r="M89" s="1"/>
      <c r="N89" s="1"/>
      <c r="O89" s="1"/>
      <c r="P89" s="1"/>
      <c r="Q89" s="1"/>
      <c r="R89" s="1"/>
      <c r="S89" s="1"/>
      <c r="T89" s="1"/>
      <c r="U89" s="1"/>
      <c r="V89" s="1"/>
      <c r="W89" s="1"/>
      <c r="X89" s="1"/>
    </row>
    <row r="90" spans="1:24" ht="30" customHeight="1" x14ac:dyDescent="0.25">
      <c r="A90" s="46" t="s">
        <v>626</v>
      </c>
      <c r="B90" s="47" t="s">
        <v>220</v>
      </c>
      <c r="C90" s="57">
        <v>70</v>
      </c>
      <c r="D90" s="48">
        <f>VLOOKUP(Tablo2413[[#This Row],[İndirim
Kodu]],'İndirim Oranları'!D:E,2,0)</f>
        <v>0</v>
      </c>
      <c r="E90" s="52">
        <f>+Tablo2413[[#This Row],[Liste Fiyatı]]*(1-Tablo2413[[#This Row],[İndirim
Oranı]])</f>
        <v>70</v>
      </c>
      <c r="F90" s="53" t="s">
        <v>1672</v>
      </c>
      <c r="G90" s="76"/>
      <c r="H90" s="1"/>
      <c r="I90" s="1"/>
      <c r="J90" s="1"/>
      <c r="K90" s="1"/>
      <c r="L90" s="1"/>
      <c r="M90" s="1"/>
      <c r="N90" s="1"/>
      <c r="O90" s="1"/>
      <c r="P90" s="1"/>
      <c r="Q90" s="1"/>
      <c r="R90" s="1"/>
      <c r="S90" s="1"/>
      <c r="T90" s="1"/>
      <c r="U90" s="1"/>
      <c r="V90" s="1"/>
      <c r="W90" s="1"/>
      <c r="X90" s="1"/>
    </row>
    <row r="91" spans="1:24" ht="30" customHeight="1" x14ac:dyDescent="0.25">
      <c r="A91" s="46" t="s">
        <v>631</v>
      </c>
      <c r="B91" s="47" t="s">
        <v>221</v>
      </c>
      <c r="C91" s="57">
        <v>70</v>
      </c>
      <c r="D91" s="48">
        <f>VLOOKUP(Tablo2413[[#This Row],[İndirim
Kodu]],'İndirim Oranları'!D:E,2,0)</f>
        <v>0</v>
      </c>
      <c r="E91" s="52">
        <f>+Tablo2413[[#This Row],[Liste Fiyatı]]*(1-Tablo2413[[#This Row],[İndirim
Oranı]])</f>
        <v>70</v>
      </c>
      <c r="F91" s="53" t="s">
        <v>1672</v>
      </c>
      <c r="G91" s="76"/>
      <c r="H91" s="1"/>
      <c r="I91" s="1"/>
      <c r="J91" s="1"/>
      <c r="K91" s="1"/>
      <c r="L91" s="1"/>
      <c r="M91" s="1"/>
      <c r="N91" s="1"/>
      <c r="O91" s="1"/>
      <c r="P91" s="1"/>
      <c r="Q91" s="1"/>
      <c r="R91" s="1"/>
      <c r="S91" s="1"/>
      <c r="T91" s="1"/>
      <c r="U91" s="1"/>
      <c r="V91" s="1"/>
      <c r="W91" s="1"/>
      <c r="X91" s="1"/>
    </row>
    <row r="92" spans="1:24" ht="30" customHeight="1" x14ac:dyDescent="0.25">
      <c r="A92" s="46" t="s">
        <v>628</v>
      </c>
      <c r="B92" s="47" t="s">
        <v>222</v>
      </c>
      <c r="C92" s="57">
        <v>120</v>
      </c>
      <c r="D92" s="48">
        <f>VLOOKUP(Tablo2413[[#This Row],[İndirim
Kodu]],'İndirim Oranları'!D:E,2,0)</f>
        <v>0</v>
      </c>
      <c r="E92" s="52">
        <f>+Tablo2413[[#This Row],[Liste Fiyatı]]*(1-Tablo2413[[#This Row],[İndirim
Oranı]])</f>
        <v>120</v>
      </c>
      <c r="F92" s="53" t="s">
        <v>1672</v>
      </c>
      <c r="G92" s="76"/>
      <c r="H92" s="1"/>
      <c r="I92" s="1"/>
      <c r="J92" s="1"/>
      <c r="K92" s="1"/>
      <c r="L92" s="1"/>
      <c r="M92" s="1"/>
      <c r="N92" s="1"/>
      <c r="O92" s="1"/>
      <c r="P92" s="1"/>
      <c r="Q92" s="1"/>
      <c r="R92" s="1"/>
      <c r="S92" s="1"/>
      <c r="T92" s="1"/>
      <c r="U92" s="1"/>
      <c r="V92" s="1"/>
      <c r="W92" s="1"/>
      <c r="X92" s="1"/>
    </row>
    <row r="93" spans="1:24" ht="30" customHeight="1" x14ac:dyDescent="0.25">
      <c r="A93" s="46" t="s">
        <v>625</v>
      </c>
      <c r="B93" s="47" t="s">
        <v>223</v>
      </c>
      <c r="C93" s="57">
        <v>120</v>
      </c>
      <c r="D93" s="48">
        <f>VLOOKUP(Tablo2413[[#This Row],[İndirim
Kodu]],'İndirim Oranları'!D:E,2,0)</f>
        <v>0</v>
      </c>
      <c r="E93" s="52">
        <f>+Tablo2413[[#This Row],[Liste Fiyatı]]*(1-Tablo2413[[#This Row],[İndirim
Oranı]])</f>
        <v>120</v>
      </c>
      <c r="F93" s="53" t="s">
        <v>1672</v>
      </c>
      <c r="G93" s="76"/>
      <c r="H93" s="1"/>
      <c r="I93" s="1"/>
      <c r="J93" s="1"/>
      <c r="K93" s="1"/>
      <c r="L93" s="1"/>
      <c r="M93" s="1"/>
      <c r="N93" s="1"/>
      <c r="O93" s="1"/>
      <c r="P93" s="1"/>
      <c r="Q93" s="1"/>
      <c r="R93" s="1"/>
      <c r="S93" s="1"/>
      <c r="T93" s="1"/>
      <c r="U93" s="1"/>
      <c r="V93" s="1"/>
      <c r="W93" s="1"/>
      <c r="X93" s="1"/>
    </row>
    <row r="94" spans="1:24" ht="30" customHeight="1" x14ac:dyDescent="0.25">
      <c r="A94" s="46" t="s">
        <v>629</v>
      </c>
      <c r="B94" s="47" t="s">
        <v>224</v>
      </c>
      <c r="C94" s="57">
        <v>120</v>
      </c>
      <c r="D94" s="48">
        <f>VLOOKUP(Tablo2413[[#This Row],[İndirim
Kodu]],'İndirim Oranları'!D:E,2,0)</f>
        <v>0</v>
      </c>
      <c r="E94" s="52">
        <f>+Tablo2413[[#This Row],[Liste Fiyatı]]*(1-Tablo2413[[#This Row],[İndirim
Oranı]])</f>
        <v>120</v>
      </c>
      <c r="F94" s="53" t="s">
        <v>1672</v>
      </c>
      <c r="G94" s="76"/>
      <c r="H94" s="1"/>
      <c r="I94" s="1"/>
      <c r="J94" s="1"/>
      <c r="K94" s="1"/>
      <c r="L94" s="1"/>
      <c r="M94" s="1"/>
      <c r="N94" s="1"/>
      <c r="O94" s="1"/>
      <c r="P94" s="1"/>
      <c r="Q94" s="1"/>
      <c r="R94" s="1"/>
      <c r="S94" s="1"/>
      <c r="T94" s="1"/>
      <c r="U94" s="1"/>
      <c r="V94" s="1"/>
      <c r="W94" s="1"/>
      <c r="X94" s="1"/>
    </row>
    <row r="95" spans="1:24" ht="30" customHeight="1" x14ac:dyDescent="0.25">
      <c r="A95" s="46" t="s">
        <v>627</v>
      </c>
      <c r="B95" s="47" t="s">
        <v>225</v>
      </c>
      <c r="C95" s="57">
        <v>120</v>
      </c>
      <c r="D95" s="48">
        <f>VLOOKUP(Tablo2413[[#This Row],[İndirim
Kodu]],'İndirim Oranları'!D:E,2,0)</f>
        <v>0</v>
      </c>
      <c r="E95" s="52">
        <f>+Tablo2413[[#This Row],[Liste Fiyatı]]*(1-Tablo2413[[#This Row],[İndirim
Oranı]])</f>
        <v>120</v>
      </c>
      <c r="F95" s="53" t="s">
        <v>1672</v>
      </c>
      <c r="G95" s="76"/>
      <c r="H95" s="1"/>
      <c r="I95" s="1"/>
      <c r="J95" s="1"/>
      <c r="K95" s="1"/>
      <c r="L95" s="1"/>
      <c r="M95" s="1"/>
      <c r="N95" s="1"/>
      <c r="O95" s="1"/>
      <c r="P95" s="1"/>
      <c r="Q95" s="1"/>
      <c r="R95" s="1"/>
      <c r="S95" s="1"/>
      <c r="T95" s="1"/>
      <c r="U95" s="1"/>
      <c r="V95" s="1"/>
      <c r="W95" s="1"/>
      <c r="X95" s="1"/>
    </row>
    <row r="96" spans="1:24" ht="30" customHeight="1" x14ac:dyDescent="0.25">
      <c r="A96" s="46" t="s">
        <v>632</v>
      </c>
      <c r="B96" s="47" t="s">
        <v>226</v>
      </c>
      <c r="C96" s="57">
        <v>180</v>
      </c>
      <c r="D96" s="48">
        <f>VLOOKUP(Tablo2413[[#This Row],[İndirim
Kodu]],'İndirim Oranları'!D:E,2,0)</f>
        <v>0</v>
      </c>
      <c r="E96" s="52">
        <f>+Tablo2413[[#This Row],[Liste Fiyatı]]*(1-Tablo2413[[#This Row],[İndirim
Oranı]])</f>
        <v>180</v>
      </c>
      <c r="F96" s="53" t="s">
        <v>1672</v>
      </c>
      <c r="G96" s="1"/>
      <c r="H96" s="1"/>
      <c r="I96" s="1"/>
      <c r="J96" s="1"/>
      <c r="K96" s="1"/>
      <c r="L96" s="1"/>
      <c r="M96" s="1"/>
      <c r="N96" s="1"/>
      <c r="O96" s="1"/>
      <c r="P96" s="1"/>
      <c r="Q96" s="1"/>
      <c r="R96" s="1"/>
      <c r="S96" s="1"/>
      <c r="T96" s="1"/>
      <c r="U96" s="1"/>
      <c r="V96" s="1"/>
      <c r="W96" s="1"/>
      <c r="X96" s="1"/>
    </row>
    <row r="97" spans="1:24" ht="30" customHeight="1" x14ac:dyDescent="0.25">
      <c r="A97" s="46" t="s">
        <v>633</v>
      </c>
      <c r="B97" s="47" t="s">
        <v>227</v>
      </c>
      <c r="C97" s="57">
        <v>180</v>
      </c>
      <c r="D97" s="48">
        <f>VLOOKUP(Tablo2413[[#This Row],[İndirim
Kodu]],'İndirim Oranları'!D:E,2,0)</f>
        <v>0</v>
      </c>
      <c r="E97" s="52">
        <f>+Tablo2413[[#This Row],[Liste Fiyatı]]*(1-Tablo2413[[#This Row],[İndirim
Oranı]])</f>
        <v>180</v>
      </c>
      <c r="F97" s="53" t="s">
        <v>1672</v>
      </c>
      <c r="G97" s="1"/>
      <c r="H97" s="1"/>
      <c r="I97" s="1"/>
      <c r="J97" s="1"/>
      <c r="K97" s="1"/>
      <c r="L97" s="1"/>
      <c r="M97" s="1"/>
      <c r="N97" s="1"/>
      <c r="O97" s="1"/>
      <c r="P97" s="1"/>
      <c r="Q97" s="1"/>
      <c r="R97" s="1"/>
      <c r="S97" s="1"/>
      <c r="T97" s="1"/>
      <c r="U97" s="1"/>
      <c r="V97" s="1"/>
      <c r="W97" s="1"/>
      <c r="X97" s="1"/>
    </row>
    <row r="98" spans="1:24" ht="30" customHeight="1" x14ac:dyDescent="0.25">
      <c r="A98" s="46" t="s">
        <v>634</v>
      </c>
      <c r="B98" s="47" t="s">
        <v>228</v>
      </c>
      <c r="C98" s="57">
        <v>180</v>
      </c>
      <c r="D98" s="48">
        <f>VLOOKUP(Tablo2413[[#This Row],[İndirim
Kodu]],'İndirim Oranları'!D:E,2,0)</f>
        <v>0</v>
      </c>
      <c r="E98" s="52">
        <f>+Tablo2413[[#This Row],[Liste Fiyatı]]*(1-Tablo2413[[#This Row],[İndirim
Oranı]])</f>
        <v>180</v>
      </c>
      <c r="F98" s="53" t="s">
        <v>1672</v>
      </c>
      <c r="G98" s="1"/>
      <c r="H98" s="1"/>
      <c r="I98" s="1"/>
      <c r="J98" s="1"/>
      <c r="K98" s="1"/>
      <c r="L98" s="1"/>
      <c r="M98" s="1"/>
      <c r="N98" s="1"/>
      <c r="O98" s="1"/>
      <c r="P98" s="1"/>
      <c r="Q98" s="1"/>
      <c r="R98" s="1"/>
      <c r="S98" s="1"/>
      <c r="T98" s="1"/>
      <c r="U98" s="1"/>
      <c r="V98" s="1"/>
      <c r="W98" s="1"/>
      <c r="X98" s="1"/>
    </row>
    <row r="99" spans="1:24" ht="30" customHeight="1" x14ac:dyDescent="0.25">
      <c r="A99" s="61" t="s">
        <v>635</v>
      </c>
      <c r="B99" s="60" t="s">
        <v>229</v>
      </c>
      <c r="C99" s="57">
        <v>180</v>
      </c>
      <c r="D99" s="48">
        <f>VLOOKUP(Tablo2413[[#This Row],[İndirim
Kodu]],'İndirim Oranları'!D:E,2,0)</f>
        <v>0</v>
      </c>
      <c r="E99" s="52">
        <f>+Tablo2413[[#This Row],[Liste Fiyatı]]*(1-Tablo2413[[#This Row],[İndirim
Oranı]])</f>
        <v>180</v>
      </c>
      <c r="F99" s="53" t="s">
        <v>1672</v>
      </c>
      <c r="G99" s="1"/>
      <c r="H99" s="1"/>
      <c r="I99" s="1"/>
      <c r="J99" s="1"/>
      <c r="K99" s="1"/>
      <c r="L99" s="1"/>
      <c r="M99" s="1"/>
      <c r="N99" s="1"/>
      <c r="O99" s="1"/>
      <c r="P99" s="1"/>
      <c r="Q99" s="1"/>
      <c r="R99" s="1"/>
      <c r="S99" s="1"/>
      <c r="T99" s="1"/>
      <c r="U99" s="1"/>
      <c r="V99" s="1"/>
      <c r="W99" s="1"/>
      <c r="X99" s="1"/>
    </row>
    <row r="102" spans="1:24" ht="35.1" customHeight="1" x14ac:dyDescent="0.25">
      <c r="A102" s="74" t="s">
        <v>2200</v>
      </c>
      <c r="B102" s="75"/>
      <c r="C102" s="74"/>
      <c r="D102" s="75"/>
      <c r="E102" s="74"/>
      <c r="F102" s="75"/>
    </row>
    <row r="103" spans="1:24" ht="19.5" customHeight="1" x14ac:dyDescent="0.25">
      <c r="G103" s="2"/>
    </row>
    <row r="104" spans="1:24" ht="38.25" customHeight="1" x14ac:dyDescent="0.25">
      <c r="A104" s="42" t="s">
        <v>1646</v>
      </c>
      <c r="B104" s="43" t="s">
        <v>1647</v>
      </c>
      <c r="C104" s="44" t="s">
        <v>1648</v>
      </c>
      <c r="D104" s="43" t="s">
        <v>1649</v>
      </c>
      <c r="E104" s="43" t="s">
        <v>1650</v>
      </c>
      <c r="F104" s="45" t="s">
        <v>1676</v>
      </c>
      <c r="G104" s="1"/>
      <c r="H104" s="1"/>
      <c r="I104" s="1"/>
      <c r="J104" s="1"/>
      <c r="K104" s="1"/>
      <c r="L104" s="1"/>
      <c r="M104" s="1"/>
      <c r="N104" s="1"/>
      <c r="O104" s="1"/>
      <c r="P104" s="1"/>
      <c r="Q104" s="1"/>
      <c r="R104" s="1"/>
      <c r="S104" s="1"/>
      <c r="T104" s="1"/>
      <c r="U104" s="1"/>
      <c r="V104" s="1"/>
      <c r="W104" s="1"/>
      <c r="X104" s="1"/>
    </row>
    <row r="105" spans="1:24" ht="30" customHeight="1" x14ac:dyDescent="0.25">
      <c r="A105" s="62" t="s">
        <v>992</v>
      </c>
      <c r="B105" s="47" t="s">
        <v>2163</v>
      </c>
      <c r="C105" s="57">
        <v>45</v>
      </c>
      <c r="D105" s="48">
        <f>VLOOKUP(Tablo33[[#This Row],[İndirim
Kodu]],'İndirim Oranları'!D:E,2,0)</f>
        <v>0</v>
      </c>
      <c r="E105" s="52">
        <f>+Tablo33[[#This Row],[Liste Fiyatı]]*(1-Tablo33[[#This Row],[İndirim
Oranı]])</f>
        <v>45</v>
      </c>
      <c r="F105" s="53" t="s">
        <v>1672</v>
      </c>
      <c r="G105" s="1"/>
      <c r="H105" s="1"/>
      <c r="I105" s="1"/>
      <c r="J105" s="1"/>
      <c r="K105" s="1"/>
      <c r="L105" s="1"/>
      <c r="M105" s="1"/>
      <c r="N105" s="1"/>
      <c r="O105" s="1"/>
      <c r="P105" s="1"/>
      <c r="Q105" s="1"/>
      <c r="R105" s="1"/>
      <c r="S105" s="1"/>
      <c r="T105" s="1"/>
      <c r="U105" s="1"/>
      <c r="V105" s="1"/>
      <c r="W105" s="1"/>
      <c r="X105" s="1"/>
    </row>
    <row r="106" spans="1:24" ht="30" customHeight="1" x14ac:dyDescent="0.25">
      <c r="A106" s="62" t="s">
        <v>994</v>
      </c>
      <c r="B106" s="47" t="s">
        <v>2164</v>
      </c>
      <c r="C106" s="57">
        <v>50</v>
      </c>
      <c r="D106" s="48">
        <f>VLOOKUP(Tablo33[[#This Row],[İndirim
Kodu]],'İndirim Oranları'!D:E,2,0)</f>
        <v>0</v>
      </c>
      <c r="E106" s="52">
        <f>+Tablo33[[#This Row],[Liste Fiyatı]]*(1-Tablo33[[#This Row],[İndirim
Oranı]])</f>
        <v>50</v>
      </c>
      <c r="F106" s="53" t="s">
        <v>1672</v>
      </c>
      <c r="G106" s="1"/>
      <c r="H106" s="1"/>
      <c r="I106" s="1"/>
      <c r="J106" s="1"/>
      <c r="K106" s="1"/>
      <c r="L106" s="1"/>
      <c r="M106" s="1"/>
      <c r="N106" s="1"/>
      <c r="O106" s="1"/>
      <c r="P106" s="1"/>
      <c r="Q106" s="1"/>
      <c r="R106" s="1"/>
      <c r="S106" s="1"/>
      <c r="T106" s="1"/>
      <c r="U106" s="1"/>
      <c r="V106" s="1"/>
      <c r="W106" s="1"/>
      <c r="X106" s="1"/>
    </row>
    <row r="107" spans="1:24" ht="30" customHeight="1" x14ac:dyDescent="0.25">
      <c r="A107" s="62" t="s">
        <v>995</v>
      </c>
      <c r="B107" s="47" t="s">
        <v>2168</v>
      </c>
      <c r="C107" s="57">
        <v>55</v>
      </c>
      <c r="D107" s="48">
        <f>VLOOKUP(Tablo33[[#This Row],[İndirim
Kodu]],'İndirim Oranları'!D:E,2,0)</f>
        <v>0</v>
      </c>
      <c r="E107" s="52">
        <f>+Tablo33[[#This Row],[Liste Fiyatı]]*(1-Tablo33[[#This Row],[İndirim
Oranı]])</f>
        <v>55</v>
      </c>
      <c r="F107" s="53" t="s">
        <v>1672</v>
      </c>
      <c r="G107" s="1"/>
      <c r="H107" s="1"/>
      <c r="I107" s="1"/>
      <c r="J107" s="1"/>
      <c r="K107" s="1"/>
      <c r="L107" s="1"/>
      <c r="M107" s="1"/>
      <c r="N107" s="1"/>
      <c r="O107" s="1"/>
      <c r="P107" s="1"/>
      <c r="Q107" s="1"/>
      <c r="R107" s="1"/>
      <c r="S107" s="1"/>
      <c r="T107" s="1"/>
      <c r="U107" s="1"/>
      <c r="V107" s="1"/>
      <c r="W107" s="1"/>
      <c r="X107" s="1"/>
    </row>
    <row r="108" spans="1:24" ht="30" customHeight="1" x14ac:dyDescent="0.25">
      <c r="A108" s="62" t="s">
        <v>996</v>
      </c>
      <c r="B108" s="47" t="s">
        <v>2167</v>
      </c>
      <c r="C108" s="57">
        <v>95</v>
      </c>
      <c r="D108" s="48">
        <f>VLOOKUP(Tablo33[[#This Row],[İndirim
Kodu]],'İndirim Oranları'!D:E,2,0)</f>
        <v>0</v>
      </c>
      <c r="E108" s="52">
        <f>+Tablo33[[#This Row],[Liste Fiyatı]]*(1-Tablo33[[#This Row],[İndirim
Oranı]])</f>
        <v>95</v>
      </c>
      <c r="F108" s="53" t="s">
        <v>1672</v>
      </c>
      <c r="G108" s="1"/>
      <c r="H108" s="1"/>
      <c r="I108" s="1"/>
      <c r="J108" s="1"/>
      <c r="K108" s="1"/>
      <c r="L108" s="1"/>
      <c r="M108" s="1"/>
      <c r="N108" s="1"/>
      <c r="O108" s="1"/>
      <c r="P108" s="1"/>
      <c r="Q108" s="1"/>
      <c r="R108" s="1"/>
      <c r="S108" s="1"/>
      <c r="T108" s="1"/>
      <c r="U108" s="1"/>
      <c r="V108" s="1"/>
      <c r="W108" s="1"/>
      <c r="X108" s="1"/>
    </row>
    <row r="109" spans="1:24" ht="30" customHeight="1" x14ac:dyDescent="0.25">
      <c r="A109" s="62" t="s">
        <v>997</v>
      </c>
      <c r="B109" s="47" t="s">
        <v>2166</v>
      </c>
      <c r="C109" s="57">
        <v>130</v>
      </c>
      <c r="D109" s="48">
        <f>VLOOKUP(Tablo33[[#This Row],[İndirim
Kodu]],'İndirim Oranları'!D:E,2,0)</f>
        <v>0</v>
      </c>
      <c r="E109" s="52">
        <f>+Tablo33[[#This Row],[Liste Fiyatı]]*(1-Tablo33[[#This Row],[İndirim
Oranı]])</f>
        <v>130</v>
      </c>
      <c r="F109" s="53" t="s">
        <v>1672</v>
      </c>
      <c r="G109" s="1"/>
      <c r="H109" s="1"/>
      <c r="I109" s="1"/>
      <c r="J109" s="1"/>
      <c r="K109" s="1"/>
      <c r="L109" s="1"/>
      <c r="M109" s="1"/>
      <c r="N109" s="1"/>
      <c r="O109" s="1"/>
      <c r="P109" s="1"/>
      <c r="Q109" s="1"/>
      <c r="R109" s="1"/>
      <c r="S109" s="1"/>
      <c r="T109" s="1"/>
      <c r="U109" s="1"/>
      <c r="V109" s="1"/>
      <c r="W109" s="1"/>
      <c r="X109" s="1"/>
    </row>
    <row r="110" spans="1:24" ht="30" customHeight="1" x14ac:dyDescent="0.25">
      <c r="A110" s="62" t="s">
        <v>998</v>
      </c>
      <c r="B110" s="47" t="s">
        <v>2165</v>
      </c>
      <c r="C110" s="57">
        <v>240</v>
      </c>
      <c r="D110" s="48">
        <f>VLOOKUP(Tablo33[[#This Row],[İndirim
Kodu]],'İndirim Oranları'!D:E,2,0)</f>
        <v>0</v>
      </c>
      <c r="E110" s="52">
        <f>+Tablo33[[#This Row],[Liste Fiyatı]]*(1-Tablo33[[#This Row],[İndirim
Oranı]])</f>
        <v>240</v>
      </c>
      <c r="F110" s="53" t="s">
        <v>1672</v>
      </c>
      <c r="G110" s="1"/>
      <c r="H110" s="1"/>
      <c r="I110" s="1"/>
      <c r="J110" s="1"/>
      <c r="K110" s="1"/>
      <c r="L110" s="1"/>
      <c r="M110" s="1"/>
      <c r="N110" s="1"/>
      <c r="O110" s="1"/>
      <c r="P110" s="1"/>
      <c r="Q110" s="1"/>
      <c r="R110" s="1"/>
      <c r="S110" s="1"/>
      <c r="T110" s="1"/>
      <c r="U110" s="1"/>
      <c r="V110" s="1"/>
      <c r="W110" s="1"/>
      <c r="X110" s="1"/>
    </row>
    <row r="111" spans="1:24" ht="30" customHeight="1" x14ac:dyDescent="0.25">
      <c r="A111" s="62" t="s">
        <v>999</v>
      </c>
      <c r="B111" s="47" t="s">
        <v>2169</v>
      </c>
      <c r="C111" s="57">
        <v>405</v>
      </c>
      <c r="D111" s="48">
        <f>VLOOKUP(Tablo33[[#This Row],[İndirim
Kodu]],'İndirim Oranları'!D:E,2,0)</f>
        <v>0</v>
      </c>
      <c r="E111" s="52">
        <f>+Tablo33[[#This Row],[Liste Fiyatı]]*(1-Tablo33[[#This Row],[İndirim
Oranı]])</f>
        <v>405</v>
      </c>
      <c r="F111" s="53" t="s">
        <v>1672</v>
      </c>
      <c r="G111" s="1"/>
      <c r="H111" s="1"/>
      <c r="I111" s="1"/>
      <c r="J111" s="1"/>
      <c r="K111" s="1"/>
      <c r="L111" s="1"/>
      <c r="M111" s="1"/>
      <c r="N111" s="1"/>
      <c r="O111" s="1"/>
      <c r="P111" s="1"/>
      <c r="Q111" s="1"/>
      <c r="R111" s="1"/>
      <c r="S111" s="1"/>
      <c r="T111" s="1"/>
      <c r="U111" s="1"/>
      <c r="V111" s="1"/>
      <c r="W111" s="1"/>
      <c r="X111" s="1"/>
    </row>
    <row r="112" spans="1:24" ht="30" customHeight="1" x14ac:dyDescent="0.25">
      <c r="A112" s="62" t="s">
        <v>1000</v>
      </c>
      <c r="B112" s="47" t="s">
        <v>2170</v>
      </c>
      <c r="C112" s="57">
        <v>500</v>
      </c>
      <c r="D112" s="48">
        <f>VLOOKUP(Tablo33[[#This Row],[İndirim
Kodu]],'İndirim Oranları'!D:E,2,0)</f>
        <v>0</v>
      </c>
      <c r="E112" s="52">
        <f>+Tablo33[[#This Row],[Liste Fiyatı]]*(1-Tablo33[[#This Row],[İndirim
Oranı]])</f>
        <v>500</v>
      </c>
      <c r="F112" s="53" t="s">
        <v>1672</v>
      </c>
      <c r="G112" s="1"/>
      <c r="H112" s="1"/>
      <c r="I112" s="1"/>
      <c r="J112" s="1"/>
      <c r="K112" s="1"/>
      <c r="L112" s="1"/>
      <c r="M112" s="1"/>
      <c r="N112" s="1"/>
      <c r="O112" s="1"/>
      <c r="P112" s="1"/>
      <c r="Q112" s="1"/>
      <c r="R112" s="1"/>
      <c r="S112" s="1"/>
      <c r="T112" s="1"/>
      <c r="U112" s="1"/>
      <c r="V112" s="1"/>
      <c r="W112" s="1"/>
      <c r="X112" s="1"/>
    </row>
    <row r="113" spans="1:24" ht="30" customHeight="1" x14ac:dyDescent="0.25">
      <c r="A113" s="62" t="s">
        <v>993</v>
      </c>
      <c r="B113" s="47" t="s">
        <v>2163</v>
      </c>
      <c r="C113" s="57">
        <v>1255</v>
      </c>
      <c r="D113" s="48">
        <f>VLOOKUP(Tablo33[[#This Row],[İndirim
Kodu]],'İndirim Oranları'!D:E,2,0)</f>
        <v>0</v>
      </c>
      <c r="E113" s="52">
        <f>+Tablo33[[#This Row],[Liste Fiyatı]]*(1-Tablo33[[#This Row],[İndirim
Oranı]])</f>
        <v>1255</v>
      </c>
      <c r="F113" s="53" t="s">
        <v>1672</v>
      </c>
      <c r="G113" s="1"/>
      <c r="H113" s="1"/>
      <c r="I113" s="1"/>
      <c r="J113" s="1"/>
      <c r="K113" s="1"/>
      <c r="L113" s="1"/>
      <c r="M113" s="1"/>
      <c r="N113" s="1"/>
      <c r="O113" s="1"/>
      <c r="P113" s="1"/>
      <c r="Q113" s="1"/>
      <c r="R113" s="1"/>
      <c r="S113" s="1"/>
      <c r="T113" s="1"/>
      <c r="U113" s="1"/>
      <c r="V113" s="1"/>
      <c r="W113" s="1"/>
      <c r="X113" s="1"/>
    </row>
    <row r="114" spans="1:24" ht="30" customHeight="1" x14ac:dyDescent="0.25">
      <c r="A114" s="62" t="s">
        <v>1001</v>
      </c>
      <c r="B114" s="47" t="s">
        <v>2163</v>
      </c>
      <c r="C114" s="57">
        <v>55</v>
      </c>
      <c r="D114" s="48">
        <f>VLOOKUP(Tablo33[[#This Row],[İndirim
Kodu]],'İndirim Oranları'!D:E,2,0)</f>
        <v>0</v>
      </c>
      <c r="E114" s="52">
        <f>+Tablo33[[#This Row],[Liste Fiyatı]]*(1-Tablo33[[#This Row],[İndirim
Oranı]])</f>
        <v>55</v>
      </c>
      <c r="F114" s="53" t="s">
        <v>1672</v>
      </c>
      <c r="G114" s="1"/>
      <c r="H114" s="1"/>
      <c r="I114" s="1"/>
      <c r="J114" s="1"/>
      <c r="K114" s="1"/>
      <c r="L114" s="1"/>
      <c r="M114" s="1"/>
      <c r="N114" s="1"/>
      <c r="O114" s="1"/>
      <c r="P114" s="1"/>
      <c r="Q114" s="1"/>
      <c r="R114" s="1"/>
      <c r="S114" s="1"/>
      <c r="T114" s="1"/>
      <c r="U114" s="1"/>
      <c r="V114" s="1"/>
      <c r="W114" s="1"/>
      <c r="X114" s="1"/>
    </row>
    <row r="115" spans="1:24" ht="30" customHeight="1" x14ac:dyDescent="0.25">
      <c r="A115" s="62" t="s">
        <v>1002</v>
      </c>
      <c r="B115" s="47" t="s">
        <v>2164</v>
      </c>
      <c r="C115" s="57">
        <v>60</v>
      </c>
      <c r="D115" s="48">
        <f>VLOOKUP(Tablo33[[#This Row],[İndirim
Kodu]],'İndirim Oranları'!D:E,2,0)</f>
        <v>0</v>
      </c>
      <c r="E115" s="52">
        <f>+Tablo33[[#This Row],[Liste Fiyatı]]*(1-Tablo33[[#This Row],[İndirim
Oranı]])</f>
        <v>60</v>
      </c>
      <c r="F115" s="53" t="s">
        <v>1672</v>
      </c>
      <c r="G115" s="1"/>
      <c r="H115" s="1"/>
      <c r="I115" s="1"/>
      <c r="J115" s="1"/>
      <c r="K115" s="1"/>
      <c r="L115" s="1"/>
      <c r="M115" s="1"/>
      <c r="N115" s="1"/>
      <c r="O115" s="1"/>
      <c r="P115" s="1"/>
      <c r="Q115" s="1"/>
      <c r="R115" s="1"/>
      <c r="S115" s="1"/>
      <c r="T115" s="1"/>
      <c r="U115" s="1"/>
      <c r="V115" s="1"/>
      <c r="W115" s="1"/>
      <c r="X115" s="1"/>
    </row>
    <row r="116" spans="1:24" ht="30" customHeight="1" x14ac:dyDescent="0.25">
      <c r="A116" s="62" t="s">
        <v>1003</v>
      </c>
      <c r="B116" s="47" t="s">
        <v>2168</v>
      </c>
      <c r="C116" s="57">
        <v>75</v>
      </c>
      <c r="D116" s="48">
        <f>VLOOKUP(Tablo33[[#This Row],[İndirim
Kodu]],'İndirim Oranları'!D:E,2,0)</f>
        <v>0</v>
      </c>
      <c r="E116" s="52">
        <f>+Tablo33[[#This Row],[Liste Fiyatı]]*(1-Tablo33[[#This Row],[İndirim
Oranı]])</f>
        <v>75</v>
      </c>
      <c r="F116" s="53" t="s">
        <v>1672</v>
      </c>
      <c r="G116" s="1"/>
      <c r="H116" s="1"/>
      <c r="I116" s="1"/>
      <c r="J116" s="1"/>
      <c r="K116" s="1"/>
      <c r="L116" s="1"/>
      <c r="M116" s="1"/>
      <c r="N116" s="1"/>
      <c r="O116" s="1"/>
      <c r="P116" s="1"/>
      <c r="Q116" s="1"/>
      <c r="R116" s="1"/>
      <c r="S116" s="1"/>
      <c r="T116" s="1"/>
      <c r="U116" s="1"/>
      <c r="V116" s="1"/>
      <c r="W116" s="1"/>
      <c r="X116" s="1"/>
    </row>
    <row r="117" spans="1:24" ht="30" customHeight="1" x14ac:dyDescent="0.25">
      <c r="A117" s="62" t="s">
        <v>1004</v>
      </c>
      <c r="B117" s="47" t="s">
        <v>2167</v>
      </c>
      <c r="C117" s="57">
        <v>100</v>
      </c>
      <c r="D117" s="48">
        <f>VLOOKUP(Tablo33[[#This Row],[İndirim
Kodu]],'İndirim Oranları'!D:E,2,0)</f>
        <v>0</v>
      </c>
      <c r="E117" s="52">
        <f>+Tablo33[[#This Row],[Liste Fiyatı]]*(1-Tablo33[[#This Row],[İndirim
Oranı]])</f>
        <v>100</v>
      </c>
      <c r="F117" s="53" t="s">
        <v>1672</v>
      </c>
      <c r="G117" s="1"/>
      <c r="H117" s="1"/>
      <c r="I117" s="1"/>
      <c r="J117" s="1"/>
      <c r="K117" s="1"/>
      <c r="L117" s="1"/>
      <c r="M117" s="1"/>
      <c r="N117" s="1"/>
      <c r="O117" s="1"/>
      <c r="P117" s="1"/>
      <c r="Q117" s="1"/>
      <c r="R117" s="1"/>
      <c r="S117" s="1"/>
      <c r="T117" s="1"/>
      <c r="U117" s="1"/>
      <c r="V117" s="1"/>
      <c r="W117" s="1"/>
      <c r="X117" s="1"/>
    </row>
    <row r="118" spans="1:24" ht="30" customHeight="1" x14ac:dyDescent="0.25">
      <c r="A118" s="62" t="s">
        <v>1005</v>
      </c>
      <c r="B118" s="47" t="s">
        <v>2166</v>
      </c>
      <c r="C118" s="57">
        <v>150</v>
      </c>
      <c r="D118" s="48">
        <f>VLOOKUP(Tablo33[[#This Row],[İndirim
Kodu]],'İndirim Oranları'!D:E,2,0)</f>
        <v>0</v>
      </c>
      <c r="E118" s="52">
        <f>+Tablo33[[#This Row],[Liste Fiyatı]]*(1-Tablo33[[#This Row],[İndirim
Oranı]])</f>
        <v>150</v>
      </c>
      <c r="F118" s="53" t="s">
        <v>1672</v>
      </c>
      <c r="G118" s="1"/>
      <c r="H118" s="1"/>
      <c r="I118" s="1"/>
      <c r="J118" s="1"/>
      <c r="K118" s="1"/>
      <c r="L118" s="1"/>
      <c r="M118" s="1"/>
      <c r="N118" s="1"/>
      <c r="O118" s="1"/>
      <c r="P118" s="1"/>
      <c r="Q118" s="1"/>
      <c r="R118" s="1"/>
      <c r="S118" s="1"/>
      <c r="T118" s="1"/>
      <c r="U118" s="1"/>
      <c r="V118" s="1"/>
      <c r="W118" s="1"/>
      <c r="X118" s="1"/>
    </row>
    <row r="119" spans="1:24" ht="30" customHeight="1" x14ac:dyDescent="0.25">
      <c r="A119" s="62" t="s">
        <v>1006</v>
      </c>
      <c r="B119" s="47" t="s">
        <v>2165</v>
      </c>
      <c r="C119" s="57">
        <v>250</v>
      </c>
      <c r="D119" s="48">
        <f>VLOOKUP(Tablo33[[#This Row],[İndirim
Kodu]],'İndirim Oranları'!D:E,2,0)</f>
        <v>0</v>
      </c>
      <c r="E119" s="52">
        <f>+Tablo33[[#This Row],[Liste Fiyatı]]*(1-Tablo33[[#This Row],[İndirim
Oranı]])</f>
        <v>250</v>
      </c>
      <c r="F119" s="53" t="s">
        <v>1672</v>
      </c>
      <c r="G119" s="1"/>
      <c r="H119" s="1"/>
      <c r="I119" s="1"/>
      <c r="J119" s="1"/>
      <c r="K119" s="1"/>
      <c r="L119" s="1"/>
      <c r="M119" s="1"/>
      <c r="N119" s="1"/>
      <c r="O119" s="1"/>
      <c r="P119" s="1"/>
      <c r="Q119" s="1"/>
      <c r="R119" s="1"/>
      <c r="S119" s="1"/>
      <c r="T119" s="1"/>
      <c r="U119" s="1"/>
      <c r="V119" s="1"/>
      <c r="W119" s="1"/>
      <c r="X119" s="1"/>
    </row>
    <row r="120" spans="1:24" ht="30" customHeight="1" x14ac:dyDescent="0.25">
      <c r="A120" s="62" t="s">
        <v>1007</v>
      </c>
      <c r="B120" s="47" t="s">
        <v>2163</v>
      </c>
      <c r="C120" s="57">
        <v>55</v>
      </c>
      <c r="D120" s="48">
        <f>VLOOKUP(Tablo33[[#This Row],[İndirim
Kodu]],'İndirim Oranları'!D:E,2,0)</f>
        <v>0</v>
      </c>
      <c r="E120" s="52">
        <f>+Tablo33[[#This Row],[Liste Fiyatı]]*(1-Tablo33[[#This Row],[İndirim
Oranı]])</f>
        <v>55</v>
      </c>
      <c r="F120" s="53" t="s">
        <v>1672</v>
      </c>
      <c r="G120" s="1"/>
      <c r="H120" s="1"/>
      <c r="I120" s="1"/>
      <c r="J120" s="1"/>
      <c r="K120" s="1"/>
      <c r="L120" s="1"/>
      <c r="M120" s="1"/>
      <c r="N120" s="1"/>
      <c r="O120" s="1"/>
      <c r="P120" s="1"/>
      <c r="Q120" s="1"/>
      <c r="R120" s="1"/>
      <c r="S120" s="1"/>
      <c r="T120" s="1"/>
      <c r="U120" s="1"/>
      <c r="V120" s="1"/>
      <c r="W120" s="1"/>
      <c r="X120" s="1"/>
    </row>
    <row r="121" spans="1:24" ht="30" customHeight="1" x14ac:dyDescent="0.25">
      <c r="A121" s="62" t="s">
        <v>1008</v>
      </c>
      <c r="B121" s="47" t="s">
        <v>2164</v>
      </c>
      <c r="C121" s="57">
        <v>60</v>
      </c>
      <c r="D121" s="48">
        <f>VLOOKUP(Tablo33[[#This Row],[İndirim
Kodu]],'İndirim Oranları'!D:E,2,0)</f>
        <v>0</v>
      </c>
      <c r="E121" s="52">
        <f>+Tablo33[[#This Row],[Liste Fiyatı]]*(1-Tablo33[[#This Row],[İndirim
Oranı]])</f>
        <v>60</v>
      </c>
      <c r="F121" s="53" t="s">
        <v>1672</v>
      </c>
      <c r="G121" s="1"/>
      <c r="H121" s="1"/>
      <c r="I121" s="1"/>
      <c r="J121" s="1"/>
      <c r="K121" s="1"/>
      <c r="L121" s="1"/>
      <c r="M121" s="1"/>
      <c r="N121" s="1"/>
      <c r="O121" s="1"/>
      <c r="P121" s="1"/>
      <c r="Q121" s="1"/>
      <c r="R121" s="1"/>
      <c r="S121" s="1"/>
      <c r="T121" s="1"/>
      <c r="U121" s="1"/>
      <c r="V121" s="1"/>
      <c r="W121" s="1"/>
      <c r="X121" s="1"/>
    </row>
    <row r="122" spans="1:24" ht="30" customHeight="1" x14ac:dyDescent="0.25">
      <c r="A122" s="62" t="s">
        <v>1009</v>
      </c>
      <c r="B122" s="47" t="s">
        <v>2168</v>
      </c>
      <c r="C122" s="57">
        <v>75</v>
      </c>
      <c r="D122" s="48">
        <f>VLOOKUP(Tablo33[[#This Row],[İndirim
Kodu]],'İndirim Oranları'!D:E,2,0)</f>
        <v>0</v>
      </c>
      <c r="E122" s="52">
        <f>+Tablo33[[#This Row],[Liste Fiyatı]]*(1-Tablo33[[#This Row],[İndirim
Oranı]])</f>
        <v>75</v>
      </c>
      <c r="F122" s="53" t="s">
        <v>1672</v>
      </c>
      <c r="G122" s="1"/>
      <c r="H122" s="1"/>
      <c r="I122" s="1"/>
      <c r="J122" s="1"/>
      <c r="K122" s="1"/>
      <c r="L122" s="1"/>
      <c r="M122" s="1"/>
      <c r="N122" s="1"/>
      <c r="O122" s="1"/>
      <c r="P122" s="1"/>
      <c r="Q122" s="1"/>
      <c r="R122" s="1"/>
      <c r="S122" s="1"/>
      <c r="T122" s="1"/>
      <c r="U122" s="1"/>
      <c r="V122" s="1"/>
      <c r="W122" s="1"/>
      <c r="X122" s="1"/>
    </row>
    <row r="123" spans="1:24" ht="30" customHeight="1" x14ac:dyDescent="0.25">
      <c r="A123" s="62" t="s">
        <v>1010</v>
      </c>
      <c r="B123" s="47" t="s">
        <v>2167</v>
      </c>
      <c r="C123" s="57">
        <v>100</v>
      </c>
      <c r="D123" s="48">
        <f>VLOOKUP(Tablo33[[#This Row],[İndirim
Kodu]],'İndirim Oranları'!D:E,2,0)</f>
        <v>0</v>
      </c>
      <c r="E123" s="52">
        <f>+Tablo33[[#This Row],[Liste Fiyatı]]*(1-Tablo33[[#This Row],[İndirim
Oranı]])</f>
        <v>100</v>
      </c>
      <c r="F123" s="53" t="s">
        <v>1672</v>
      </c>
      <c r="G123" s="1"/>
      <c r="H123" s="1"/>
      <c r="I123" s="1"/>
      <c r="J123" s="1"/>
      <c r="K123" s="1"/>
      <c r="L123" s="1"/>
      <c r="M123" s="1"/>
      <c r="N123" s="1"/>
      <c r="O123" s="1"/>
      <c r="P123" s="1"/>
      <c r="Q123" s="1"/>
      <c r="R123" s="1"/>
      <c r="S123" s="1"/>
      <c r="T123" s="1"/>
      <c r="U123" s="1"/>
      <c r="V123" s="1"/>
      <c r="W123" s="1"/>
      <c r="X123" s="1"/>
    </row>
    <row r="124" spans="1:24" ht="30" customHeight="1" x14ac:dyDescent="0.25">
      <c r="A124" s="62" t="s">
        <v>1011</v>
      </c>
      <c r="B124" s="47" t="s">
        <v>2166</v>
      </c>
      <c r="C124" s="57">
        <v>150</v>
      </c>
      <c r="D124" s="48">
        <f>VLOOKUP(Tablo33[[#This Row],[İndirim
Kodu]],'İndirim Oranları'!D:E,2,0)</f>
        <v>0</v>
      </c>
      <c r="E124" s="52">
        <f>+Tablo33[[#This Row],[Liste Fiyatı]]*(1-Tablo33[[#This Row],[İndirim
Oranı]])</f>
        <v>150</v>
      </c>
      <c r="F124" s="53" t="s">
        <v>1672</v>
      </c>
      <c r="G124" s="1"/>
      <c r="H124" s="1"/>
      <c r="I124" s="1"/>
      <c r="J124" s="1"/>
      <c r="K124" s="1"/>
      <c r="L124" s="1"/>
      <c r="M124" s="1"/>
      <c r="N124" s="1"/>
      <c r="O124" s="1"/>
      <c r="P124" s="1"/>
      <c r="Q124" s="1"/>
      <c r="R124" s="1"/>
      <c r="S124" s="1"/>
      <c r="T124" s="1"/>
      <c r="U124" s="1"/>
      <c r="V124" s="1"/>
      <c r="W124" s="1"/>
      <c r="X124" s="1"/>
    </row>
    <row r="125" spans="1:24" ht="30" customHeight="1" x14ac:dyDescent="0.25">
      <c r="A125" s="63" t="s">
        <v>1012</v>
      </c>
      <c r="B125" s="60" t="s">
        <v>2165</v>
      </c>
      <c r="C125" s="57">
        <v>250</v>
      </c>
      <c r="D125" s="48">
        <f>VLOOKUP(Tablo33[[#This Row],[İndirim
Kodu]],'İndirim Oranları'!D:E,2,0)</f>
        <v>0</v>
      </c>
      <c r="E125" s="52">
        <f>+Tablo33[[#This Row],[Liste Fiyatı]]*(1-Tablo33[[#This Row],[İndirim
Oranı]])</f>
        <v>250</v>
      </c>
      <c r="F125" s="53" t="s">
        <v>1672</v>
      </c>
      <c r="G125" s="1"/>
      <c r="H125" s="1"/>
      <c r="I125" s="1"/>
      <c r="J125" s="1"/>
      <c r="K125" s="1"/>
      <c r="L125" s="1"/>
      <c r="M125" s="1"/>
      <c r="N125" s="1"/>
      <c r="O125" s="1"/>
      <c r="P125" s="1"/>
      <c r="Q125" s="1"/>
      <c r="R125" s="1"/>
      <c r="S125" s="1"/>
      <c r="T125" s="1"/>
      <c r="U125" s="1"/>
      <c r="V125" s="1"/>
      <c r="W125" s="1"/>
      <c r="X125" s="1"/>
    </row>
    <row r="126" spans="1:24"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row>
  </sheetData>
  <mergeCells count="7">
    <mergeCell ref="A1:B1"/>
    <mergeCell ref="G3:G95"/>
    <mergeCell ref="A102:B102"/>
    <mergeCell ref="C1:D1"/>
    <mergeCell ref="E1:F1"/>
    <mergeCell ref="C102:D102"/>
    <mergeCell ref="E102:F102"/>
  </mergeCells>
  <printOptions horizontalCentered="1"/>
  <pageMargins left="0.59055118110236227" right="0.59055118110236227" top="0.74803149606299213" bottom="0.74803149606299213" header="0.31496062992125984" footer="0.31496062992125984"/>
  <pageSetup paperSize="9" scale="65" fitToHeight="0" orientation="portrait" horizontalDpi="1200" verticalDpi="1200" r:id="rId1"/>
  <rowBreaks count="1" manualBreakCount="1">
    <brk id="99" max="5" man="1"/>
  </rowBreaks>
  <drawing r:id="rId2"/>
  <tableParts count="2">
    <tablePart r:id="rId3"/>
    <tablePart r:id="rId4"/>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B817ED-DF10-469F-A5C6-4D05B16653D7}">
  <sheetPr>
    <pageSetUpPr fitToPage="1"/>
  </sheetPr>
  <dimension ref="A1:X184"/>
  <sheetViews>
    <sheetView view="pageBreakPreview" zoomScaleNormal="100" zoomScaleSheetLayoutView="100" workbookViewId="0">
      <selection activeCell="G3" sqref="G3:G94"/>
    </sheetView>
  </sheetViews>
  <sheetFormatPr defaultRowHeight="15" x14ac:dyDescent="0.25"/>
  <cols>
    <col min="1" max="1" width="15.7109375" customWidth="1"/>
    <col min="2" max="2" width="78.7109375" customWidth="1"/>
    <col min="3" max="6" width="10.7109375" customWidth="1"/>
    <col min="7" max="7" width="66.5703125" customWidth="1"/>
  </cols>
  <sheetData>
    <row r="1" spans="1:24" ht="35.1" customHeight="1" x14ac:dyDescent="0.25">
      <c r="A1" s="74" t="s">
        <v>2201</v>
      </c>
      <c r="B1" s="75"/>
      <c r="C1" s="74"/>
      <c r="D1" s="75"/>
      <c r="E1" s="74"/>
      <c r="F1" s="75"/>
    </row>
    <row r="2" spans="1:24" ht="19.5" customHeight="1" x14ac:dyDescent="0.25">
      <c r="G2" s="2"/>
    </row>
    <row r="3" spans="1:24" ht="38.25" customHeight="1" x14ac:dyDescent="0.25">
      <c r="A3" s="42" t="s">
        <v>1646</v>
      </c>
      <c r="B3" s="43" t="s">
        <v>1647</v>
      </c>
      <c r="C3" s="44" t="s">
        <v>1648</v>
      </c>
      <c r="D3" s="43" t="s">
        <v>1649</v>
      </c>
      <c r="E3" s="43" t="s">
        <v>1650</v>
      </c>
      <c r="F3" s="45" t="s">
        <v>1676</v>
      </c>
      <c r="G3" s="76"/>
      <c r="H3" s="1"/>
      <c r="I3" s="1"/>
      <c r="J3" s="1"/>
      <c r="K3" s="1"/>
      <c r="L3" s="1"/>
      <c r="M3" s="1"/>
      <c r="N3" s="1"/>
      <c r="O3" s="1"/>
      <c r="P3" s="1"/>
      <c r="Q3" s="1"/>
      <c r="R3" s="1"/>
      <c r="S3" s="1"/>
      <c r="T3" s="1"/>
      <c r="U3" s="1"/>
      <c r="V3" s="1"/>
      <c r="W3" s="1"/>
      <c r="X3" s="1"/>
    </row>
    <row r="4" spans="1:24" ht="30" customHeight="1" x14ac:dyDescent="0.25">
      <c r="A4" s="46" t="s">
        <v>327</v>
      </c>
      <c r="B4" s="47" t="s">
        <v>0</v>
      </c>
      <c r="C4" s="57">
        <v>105</v>
      </c>
      <c r="D4" s="48">
        <f>VLOOKUP(Tablo2411[[#This Row],[İndirim
Kodu]],'İndirim Oranları'!D:E,2,0)</f>
        <v>0</v>
      </c>
      <c r="E4" s="52">
        <f>+Tablo2411[[#This Row],[Liste Fiyatı]]*(1-Tablo2411[[#This Row],[İndirim
Oranı]])</f>
        <v>105</v>
      </c>
      <c r="F4" s="53" t="s">
        <v>1672</v>
      </c>
      <c r="G4" s="76"/>
      <c r="H4" s="1"/>
      <c r="I4" s="1"/>
      <c r="J4" s="1"/>
      <c r="K4" s="1"/>
      <c r="L4" s="1"/>
      <c r="M4" s="1"/>
      <c r="N4" s="1"/>
      <c r="O4" s="1"/>
      <c r="P4" s="1"/>
      <c r="Q4" s="1"/>
      <c r="R4" s="1"/>
      <c r="S4" s="1"/>
      <c r="T4" s="1"/>
      <c r="U4" s="1"/>
      <c r="V4" s="1"/>
      <c r="W4" s="1"/>
      <c r="X4" s="1"/>
    </row>
    <row r="5" spans="1:24" ht="30" customHeight="1" x14ac:dyDescent="0.25">
      <c r="A5" s="46" t="s">
        <v>334</v>
      </c>
      <c r="B5" s="47" t="s">
        <v>1</v>
      </c>
      <c r="C5" s="57">
        <v>105</v>
      </c>
      <c r="D5" s="48">
        <f>VLOOKUP(Tablo2411[[#This Row],[İndirim
Kodu]],'İndirim Oranları'!D:E,2,0)</f>
        <v>0</v>
      </c>
      <c r="E5" s="52">
        <f>+Tablo2411[[#This Row],[Liste Fiyatı]]*(1-Tablo2411[[#This Row],[İndirim
Oranı]])</f>
        <v>105</v>
      </c>
      <c r="F5" s="53" t="s">
        <v>1672</v>
      </c>
      <c r="G5" s="76"/>
      <c r="H5" s="1"/>
      <c r="I5" s="1"/>
      <c r="J5" s="1"/>
      <c r="K5" s="1"/>
      <c r="L5" s="1"/>
      <c r="M5" s="1"/>
      <c r="N5" s="1"/>
      <c r="O5" s="1"/>
      <c r="P5" s="1"/>
      <c r="Q5" s="1"/>
      <c r="R5" s="1"/>
      <c r="S5" s="1"/>
      <c r="T5" s="1"/>
      <c r="U5" s="1"/>
      <c r="V5" s="1"/>
      <c r="W5" s="1"/>
      <c r="X5" s="1"/>
    </row>
    <row r="6" spans="1:24" ht="30" customHeight="1" x14ac:dyDescent="0.25">
      <c r="A6" s="46" t="s">
        <v>328</v>
      </c>
      <c r="B6" s="47" t="s">
        <v>2</v>
      </c>
      <c r="C6" s="57">
        <v>115</v>
      </c>
      <c r="D6" s="48">
        <f>VLOOKUP(Tablo2411[[#This Row],[İndirim
Kodu]],'İndirim Oranları'!D:E,2,0)</f>
        <v>0</v>
      </c>
      <c r="E6" s="52">
        <f>+Tablo2411[[#This Row],[Liste Fiyatı]]*(1-Tablo2411[[#This Row],[İndirim
Oranı]])</f>
        <v>115</v>
      </c>
      <c r="F6" s="53" t="s">
        <v>1672</v>
      </c>
      <c r="G6" s="76"/>
      <c r="H6" s="1"/>
      <c r="I6" s="1"/>
      <c r="J6" s="1"/>
      <c r="K6" s="1"/>
      <c r="L6" s="1"/>
      <c r="M6" s="1"/>
      <c r="N6" s="1"/>
      <c r="O6" s="1"/>
      <c r="P6" s="1"/>
      <c r="Q6" s="1"/>
      <c r="R6" s="1"/>
      <c r="S6" s="1"/>
      <c r="T6" s="1"/>
      <c r="U6" s="1"/>
      <c r="V6" s="1"/>
      <c r="W6" s="1"/>
      <c r="X6" s="1"/>
    </row>
    <row r="7" spans="1:24" ht="30" customHeight="1" x14ac:dyDescent="0.25">
      <c r="A7" s="46" t="s">
        <v>335</v>
      </c>
      <c r="B7" s="47" t="s">
        <v>3</v>
      </c>
      <c r="C7" s="57">
        <v>115</v>
      </c>
      <c r="D7" s="48">
        <f>VLOOKUP(Tablo2411[[#This Row],[İndirim
Kodu]],'İndirim Oranları'!D:E,2,0)</f>
        <v>0</v>
      </c>
      <c r="E7" s="52">
        <f>+Tablo2411[[#This Row],[Liste Fiyatı]]*(1-Tablo2411[[#This Row],[İndirim
Oranı]])</f>
        <v>115</v>
      </c>
      <c r="F7" s="53" t="s">
        <v>1672</v>
      </c>
      <c r="G7" s="76"/>
      <c r="H7" s="1"/>
      <c r="I7" s="1"/>
      <c r="J7" s="1"/>
      <c r="K7" s="1"/>
      <c r="L7" s="1"/>
      <c r="M7" s="1"/>
      <c r="N7" s="1"/>
      <c r="O7" s="1"/>
      <c r="P7" s="1"/>
      <c r="Q7" s="1"/>
      <c r="R7" s="1"/>
      <c r="S7" s="1"/>
      <c r="T7" s="1"/>
      <c r="U7" s="1"/>
      <c r="V7" s="1"/>
      <c r="W7" s="1"/>
      <c r="X7" s="1"/>
    </row>
    <row r="8" spans="1:24" ht="30" customHeight="1" x14ac:dyDescent="0.25">
      <c r="A8" s="46" t="s">
        <v>329</v>
      </c>
      <c r="B8" s="47" t="s">
        <v>4</v>
      </c>
      <c r="C8" s="57">
        <v>125</v>
      </c>
      <c r="D8" s="48">
        <f>VLOOKUP(Tablo2411[[#This Row],[İndirim
Kodu]],'İndirim Oranları'!D:E,2,0)</f>
        <v>0</v>
      </c>
      <c r="E8" s="52">
        <f>+Tablo2411[[#This Row],[Liste Fiyatı]]*(1-Tablo2411[[#This Row],[İndirim
Oranı]])</f>
        <v>125</v>
      </c>
      <c r="F8" s="53" t="s">
        <v>1672</v>
      </c>
      <c r="G8" s="76"/>
      <c r="H8" s="1"/>
      <c r="I8" s="1"/>
      <c r="J8" s="1"/>
      <c r="K8" s="1"/>
      <c r="L8" s="1"/>
      <c r="M8" s="1"/>
      <c r="N8" s="1"/>
      <c r="O8" s="1"/>
      <c r="P8" s="1"/>
      <c r="Q8" s="1"/>
      <c r="R8" s="1"/>
      <c r="S8" s="1"/>
      <c r="T8" s="1"/>
      <c r="U8" s="1"/>
      <c r="V8" s="1"/>
      <c r="W8" s="1"/>
      <c r="X8" s="1"/>
    </row>
    <row r="9" spans="1:24" ht="30" customHeight="1" x14ac:dyDescent="0.25">
      <c r="A9" s="46" t="s">
        <v>336</v>
      </c>
      <c r="B9" s="47" t="s">
        <v>5</v>
      </c>
      <c r="C9" s="57">
        <v>125</v>
      </c>
      <c r="D9" s="48">
        <f>VLOOKUP(Tablo2411[[#This Row],[İndirim
Kodu]],'İndirim Oranları'!D:E,2,0)</f>
        <v>0</v>
      </c>
      <c r="E9" s="52">
        <f>+Tablo2411[[#This Row],[Liste Fiyatı]]*(1-Tablo2411[[#This Row],[İndirim
Oranı]])</f>
        <v>125</v>
      </c>
      <c r="F9" s="53" t="s">
        <v>1672</v>
      </c>
      <c r="G9" s="76"/>
      <c r="H9" s="1"/>
      <c r="I9" s="1"/>
      <c r="J9" s="1"/>
      <c r="K9" s="1"/>
      <c r="L9" s="1"/>
      <c r="M9" s="1"/>
      <c r="N9" s="1"/>
      <c r="O9" s="1"/>
      <c r="P9" s="1"/>
      <c r="Q9" s="1"/>
      <c r="R9" s="1"/>
      <c r="S9" s="1"/>
      <c r="T9" s="1"/>
      <c r="U9" s="1"/>
      <c r="V9" s="1"/>
      <c r="W9" s="1"/>
      <c r="X9" s="1"/>
    </row>
    <row r="10" spans="1:24" ht="30" customHeight="1" x14ac:dyDescent="0.25">
      <c r="A10" s="46" t="s">
        <v>330</v>
      </c>
      <c r="B10" s="47" t="s">
        <v>6</v>
      </c>
      <c r="C10" s="57">
        <v>140</v>
      </c>
      <c r="D10" s="48">
        <f>VLOOKUP(Tablo2411[[#This Row],[İndirim
Kodu]],'İndirim Oranları'!D:E,2,0)</f>
        <v>0</v>
      </c>
      <c r="E10" s="52">
        <f>+Tablo2411[[#This Row],[Liste Fiyatı]]*(1-Tablo2411[[#This Row],[İndirim
Oranı]])</f>
        <v>140</v>
      </c>
      <c r="F10" s="53" t="s">
        <v>1672</v>
      </c>
      <c r="G10" s="76"/>
      <c r="H10" s="1"/>
      <c r="I10" s="1"/>
      <c r="J10" s="1"/>
      <c r="K10" s="1"/>
      <c r="L10" s="1"/>
      <c r="M10" s="1"/>
      <c r="N10" s="1"/>
      <c r="O10" s="1"/>
      <c r="P10" s="1"/>
      <c r="Q10" s="1"/>
      <c r="R10" s="1"/>
      <c r="S10" s="1"/>
      <c r="T10" s="1"/>
      <c r="U10" s="1"/>
      <c r="V10" s="1"/>
      <c r="W10" s="1"/>
      <c r="X10" s="1"/>
    </row>
    <row r="11" spans="1:24" ht="30" customHeight="1" x14ac:dyDescent="0.25">
      <c r="A11" s="46" t="s">
        <v>337</v>
      </c>
      <c r="B11" s="47" t="s">
        <v>7</v>
      </c>
      <c r="C11" s="57">
        <v>140</v>
      </c>
      <c r="D11" s="48">
        <f>VLOOKUP(Tablo2411[[#This Row],[İndirim
Kodu]],'İndirim Oranları'!D:E,2,0)</f>
        <v>0</v>
      </c>
      <c r="E11" s="52">
        <f>+Tablo2411[[#This Row],[Liste Fiyatı]]*(1-Tablo2411[[#This Row],[İndirim
Oranı]])</f>
        <v>140</v>
      </c>
      <c r="F11" s="53" t="s">
        <v>1672</v>
      </c>
      <c r="G11" s="76"/>
      <c r="H11" s="1"/>
      <c r="I11" s="1"/>
      <c r="J11" s="1"/>
      <c r="K11" s="1"/>
      <c r="L11" s="1"/>
      <c r="M11" s="1"/>
      <c r="N11" s="1"/>
      <c r="O11" s="1"/>
      <c r="P11" s="1"/>
      <c r="Q11" s="1"/>
      <c r="R11" s="1"/>
      <c r="S11" s="1"/>
      <c r="T11" s="1"/>
      <c r="U11" s="1"/>
      <c r="V11" s="1"/>
      <c r="W11" s="1"/>
      <c r="X11" s="1"/>
    </row>
    <row r="12" spans="1:24" ht="30" customHeight="1" x14ac:dyDescent="0.25">
      <c r="A12" s="46" t="s">
        <v>345</v>
      </c>
      <c r="B12" s="47" t="s">
        <v>8</v>
      </c>
      <c r="C12" s="57">
        <v>155</v>
      </c>
      <c r="D12" s="48">
        <f>VLOOKUP(Tablo2411[[#This Row],[İndirim
Kodu]],'İndirim Oranları'!D:E,2,0)</f>
        <v>0</v>
      </c>
      <c r="E12" s="52">
        <f>+Tablo2411[[#This Row],[Liste Fiyatı]]*(1-Tablo2411[[#This Row],[İndirim
Oranı]])</f>
        <v>155</v>
      </c>
      <c r="F12" s="53" t="s">
        <v>1672</v>
      </c>
      <c r="G12" s="76"/>
      <c r="H12" s="1"/>
      <c r="I12" s="1"/>
      <c r="J12" s="1"/>
      <c r="K12" s="1"/>
      <c r="L12" s="1"/>
      <c r="M12" s="1"/>
      <c r="N12" s="1"/>
      <c r="O12" s="1"/>
      <c r="P12" s="1"/>
      <c r="Q12" s="1"/>
      <c r="R12" s="1"/>
      <c r="S12" s="1"/>
      <c r="T12" s="1"/>
      <c r="U12" s="1"/>
      <c r="V12" s="1"/>
      <c r="W12" s="1"/>
      <c r="X12" s="1"/>
    </row>
    <row r="13" spans="1:24" ht="30" customHeight="1" x14ac:dyDescent="0.25">
      <c r="A13" s="46" t="s">
        <v>348</v>
      </c>
      <c r="B13" s="47" t="s">
        <v>9</v>
      </c>
      <c r="C13" s="57">
        <v>155</v>
      </c>
      <c r="D13" s="48">
        <f>VLOOKUP(Tablo2411[[#This Row],[İndirim
Kodu]],'İndirim Oranları'!D:E,2,0)</f>
        <v>0</v>
      </c>
      <c r="E13" s="52">
        <f>+Tablo2411[[#This Row],[Liste Fiyatı]]*(1-Tablo2411[[#This Row],[İndirim
Oranı]])</f>
        <v>155</v>
      </c>
      <c r="F13" s="53" t="s">
        <v>1672</v>
      </c>
      <c r="G13" s="76"/>
      <c r="H13" s="1"/>
      <c r="I13" s="1"/>
      <c r="J13" s="1"/>
      <c r="K13" s="1"/>
      <c r="L13" s="1"/>
      <c r="M13" s="1"/>
      <c r="N13" s="1"/>
      <c r="O13" s="1"/>
      <c r="P13" s="1"/>
      <c r="Q13" s="1"/>
      <c r="R13" s="1"/>
      <c r="S13" s="1"/>
      <c r="T13" s="1"/>
      <c r="U13" s="1"/>
      <c r="V13" s="1"/>
      <c r="W13" s="1"/>
      <c r="X13" s="1"/>
    </row>
    <row r="14" spans="1:24" ht="30" customHeight="1" x14ac:dyDescent="0.25">
      <c r="A14" s="46" t="s">
        <v>346</v>
      </c>
      <c r="B14" s="47" t="s">
        <v>10</v>
      </c>
      <c r="C14" s="57">
        <v>170</v>
      </c>
      <c r="D14" s="48">
        <f>VLOOKUP(Tablo2411[[#This Row],[İndirim
Kodu]],'İndirim Oranları'!D:E,2,0)</f>
        <v>0</v>
      </c>
      <c r="E14" s="52">
        <f>+Tablo2411[[#This Row],[Liste Fiyatı]]*(1-Tablo2411[[#This Row],[İndirim
Oranı]])</f>
        <v>170</v>
      </c>
      <c r="F14" s="53" t="s">
        <v>1672</v>
      </c>
      <c r="G14" s="76"/>
      <c r="H14" s="1"/>
      <c r="I14" s="1"/>
      <c r="J14" s="1"/>
      <c r="K14" s="1"/>
      <c r="L14" s="1"/>
      <c r="M14" s="1"/>
      <c r="N14" s="1"/>
      <c r="O14" s="1"/>
      <c r="P14" s="1"/>
      <c r="Q14" s="1"/>
      <c r="R14" s="1"/>
      <c r="S14" s="1"/>
      <c r="T14" s="1"/>
      <c r="U14" s="1"/>
      <c r="V14" s="1"/>
      <c r="W14" s="1"/>
      <c r="X14" s="1"/>
    </row>
    <row r="15" spans="1:24" ht="30" customHeight="1" x14ac:dyDescent="0.25">
      <c r="A15" s="46" t="s">
        <v>349</v>
      </c>
      <c r="B15" s="47" t="s">
        <v>11</v>
      </c>
      <c r="C15" s="57">
        <v>170</v>
      </c>
      <c r="D15" s="48">
        <f>VLOOKUP(Tablo2411[[#This Row],[İndirim
Kodu]],'İndirim Oranları'!D:E,2,0)</f>
        <v>0</v>
      </c>
      <c r="E15" s="52">
        <f>+Tablo2411[[#This Row],[Liste Fiyatı]]*(1-Tablo2411[[#This Row],[İndirim
Oranı]])</f>
        <v>170</v>
      </c>
      <c r="F15" s="53" t="s">
        <v>1672</v>
      </c>
      <c r="G15" s="76"/>
      <c r="H15" s="1"/>
      <c r="I15" s="1"/>
      <c r="J15" s="1"/>
      <c r="K15" s="1"/>
      <c r="L15" s="1"/>
      <c r="M15" s="1"/>
      <c r="N15" s="1"/>
      <c r="O15" s="1"/>
      <c r="P15" s="1"/>
      <c r="Q15" s="1"/>
      <c r="R15" s="1"/>
      <c r="S15" s="1"/>
      <c r="T15" s="1"/>
      <c r="U15" s="1"/>
      <c r="V15" s="1"/>
      <c r="W15" s="1"/>
      <c r="X15" s="1"/>
    </row>
    <row r="16" spans="1:24" ht="30" customHeight="1" x14ac:dyDescent="0.25">
      <c r="A16" s="46" t="s">
        <v>355</v>
      </c>
      <c r="B16" s="47" t="s">
        <v>12</v>
      </c>
      <c r="C16" s="57">
        <v>65</v>
      </c>
      <c r="D16" s="48">
        <f>VLOOKUP(Tablo2411[[#This Row],[İndirim
Kodu]],'İndirim Oranları'!D:E,2,0)</f>
        <v>0</v>
      </c>
      <c r="E16" s="52">
        <f>+Tablo2411[[#This Row],[Liste Fiyatı]]*(1-Tablo2411[[#This Row],[İndirim
Oranı]])</f>
        <v>65</v>
      </c>
      <c r="F16" s="53" t="s">
        <v>1672</v>
      </c>
      <c r="G16" s="76"/>
      <c r="H16" s="1"/>
      <c r="I16" s="1"/>
      <c r="J16" s="1"/>
      <c r="K16" s="1"/>
      <c r="L16" s="1"/>
      <c r="M16" s="1"/>
      <c r="N16" s="1"/>
      <c r="O16" s="1"/>
      <c r="P16" s="1"/>
      <c r="Q16" s="1"/>
      <c r="R16" s="1"/>
      <c r="S16" s="1"/>
      <c r="T16" s="1"/>
      <c r="U16" s="1"/>
      <c r="V16" s="1"/>
      <c r="W16" s="1"/>
      <c r="X16" s="1"/>
    </row>
    <row r="17" spans="1:24" ht="30" customHeight="1" x14ac:dyDescent="0.25">
      <c r="A17" s="46" t="s">
        <v>356</v>
      </c>
      <c r="B17" s="47" t="s">
        <v>13</v>
      </c>
      <c r="C17" s="57">
        <v>65</v>
      </c>
      <c r="D17" s="48">
        <f>VLOOKUP(Tablo2411[[#This Row],[İndirim
Kodu]],'İndirim Oranları'!D:E,2,0)</f>
        <v>0</v>
      </c>
      <c r="E17" s="52">
        <f>+Tablo2411[[#This Row],[Liste Fiyatı]]*(1-Tablo2411[[#This Row],[İndirim
Oranı]])</f>
        <v>65</v>
      </c>
      <c r="F17" s="53" t="s">
        <v>1672</v>
      </c>
      <c r="G17" s="76"/>
      <c r="H17" s="1"/>
      <c r="I17" s="1"/>
      <c r="J17" s="1"/>
      <c r="K17" s="1"/>
      <c r="L17" s="1"/>
      <c r="M17" s="1"/>
      <c r="N17" s="1"/>
      <c r="O17" s="1"/>
      <c r="P17" s="1"/>
      <c r="Q17" s="1"/>
      <c r="R17" s="1"/>
      <c r="S17" s="1"/>
      <c r="T17" s="1"/>
      <c r="U17" s="1"/>
      <c r="V17" s="1"/>
      <c r="W17" s="1"/>
      <c r="X17" s="1"/>
    </row>
    <row r="18" spans="1:24" ht="30" customHeight="1" x14ac:dyDescent="0.25">
      <c r="A18" s="46" t="s">
        <v>347</v>
      </c>
      <c r="B18" s="47" t="s">
        <v>14</v>
      </c>
      <c r="C18" s="57">
        <v>185</v>
      </c>
      <c r="D18" s="48">
        <f>VLOOKUP(Tablo2411[[#This Row],[İndirim
Kodu]],'İndirim Oranları'!D:E,2,0)</f>
        <v>0</v>
      </c>
      <c r="E18" s="52">
        <f>+Tablo2411[[#This Row],[Liste Fiyatı]]*(1-Tablo2411[[#This Row],[İndirim
Oranı]])</f>
        <v>185</v>
      </c>
      <c r="F18" s="53" t="s">
        <v>1672</v>
      </c>
      <c r="G18" s="76"/>
      <c r="H18" s="1"/>
      <c r="I18" s="1"/>
      <c r="J18" s="1"/>
      <c r="K18" s="1"/>
      <c r="L18" s="1"/>
      <c r="M18" s="1"/>
      <c r="N18" s="1"/>
      <c r="O18" s="1"/>
      <c r="P18" s="1"/>
      <c r="Q18" s="1"/>
      <c r="R18" s="1"/>
      <c r="S18" s="1"/>
      <c r="T18" s="1"/>
      <c r="U18" s="1"/>
      <c r="V18" s="1"/>
      <c r="W18" s="1"/>
      <c r="X18" s="1"/>
    </row>
    <row r="19" spans="1:24" ht="30" customHeight="1" x14ac:dyDescent="0.25">
      <c r="A19" s="46" t="s">
        <v>351</v>
      </c>
      <c r="B19" s="47" t="s">
        <v>15</v>
      </c>
      <c r="C19" s="57">
        <v>185</v>
      </c>
      <c r="D19" s="48">
        <f>VLOOKUP(Tablo2411[[#This Row],[İndirim
Kodu]],'İndirim Oranları'!D:E,2,0)</f>
        <v>0</v>
      </c>
      <c r="E19" s="52">
        <f>+Tablo2411[[#This Row],[Liste Fiyatı]]*(1-Tablo2411[[#This Row],[İndirim
Oranı]])</f>
        <v>185</v>
      </c>
      <c r="F19" s="53" t="s">
        <v>1672</v>
      </c>
      <c r="G19" s="76"/>
      <c r="H19" s="1"/>
      <c r="I19" s="1"/>
      <c r="J19" s="1"/>
      <c r="K19" s="1"/>
      <c r="L19" s="1"/>
      <c r="M19" s="1"/>
      <c r="N19" s="1"/>
      <c r="O19" s="1"/>
      <c r="P19" s="1"/>
      <c r="Q19" s="1"/>
      <c r="R19" s="1"/>
      <c r="S19" s="1"/>
      <c r="T19" s="1"/>
      <c r="U19" s="1"/>
      <c r="V19" s="1"/>
      <c r="W19" s="1"/>
      <c r="X19" s="1"/>
    </row>
    <row r="20" spans="1:24" ht="30" customHeight="1" x14ac:dyDescent="0.25">
      <c r="A20" s="46" t="s">
        <v>363</v>
      </c>
      <c r="B20" s="47" t="s">
        <v>16</v>
      </c>
      <c r="C20" s="57">
        <v>80</v>
      </c>
      <c r="D20" s="48">
        <f>VLOOKUP(Tablo2411[[#This Row],[İndirim
Kodu]],'İndirim Oranları'!D:E,2,0)</f>
        <v>0</v>
      </c>
      <c r="E20" s="52">
        <f>+Tablo2411[[#This Row],[Liste Fiyatı]]*(1-Tablo2411[[#This Row],[İndirim
Oranı]])</f>
        <v>80</v>
      </c>
      <c r="F20" s="53" t="s">
        <v>1672</v>
      </c>
      <c r="G20" s="76"/>
      <c r="H20" s="1"/>
      <c r="I20" s="1"/>
      <c r="J20" s="1"/>
      <c r="K20" s="1"/>
      <c r="L20" s="1"/>
      <c r="M20" s="1"/>
      <c r="N20" s="1"/>
      <c r="O20" s="1"/>
      <c r="P20" s="1"/>
      <c r="Q20" s="1"/>
      <c r="R20" s="1"/>
      <c r="S20" s="1"/>
      <c r="T20" s="1"/>
      <c r="U20" s="1"/>
      <c r="V20" s="1"/>
      <c r="W20" s="1"/>
      <c r="X20" s="1"/>
    </row>
    <row r="21" spans="1:24" ht="30" customHeight="1" x14ac:dyDescent="0.25">
      <c r="A21" s="46" t="s">
        <v>357</v>
      </c>
      <c r="B21" s="47" t="s">
        <v>17</v>
      </c>
      <c r="C21" s="57">
        <v>80</v>
      </c>
      <c r="D21" s="48">
        <f>VLOOKUP(Tablo2411[[#This Row],[İndirim
Kodu]],'İndirim Oranları'!D:E,2,0)</f>
        <v>0</v>
      </c>
      <c r="E21" s="52">
        <f>+Tablo2411[[#This Row],[Liste Fiyatı]]*(1-Tablo2411[[#This Row],[İndirim
Oranı]])</f>
        <v>80</v>
      </c>
      <c r="F21" s="53" t="s">
        <v>1672</v>
      </c>
      <c r="G21" s="76"/>
      <c r="H21" s="1"/>
      <c r="I21" s="1"/>
      <c r="J21" s="1"/>
      <c r="K21" s="1"/>
      <c r="L21" s="1"/>
      <c r="M21" s="1"/>
      <c r="N21" s="1"/>
      <c r="O21" s="1"/>
      <c r="P21" s="1"/>
      <c r="Q21" s="1"/>
      <c r="R21" s="1"/>
      <c r="S21" s="1"/>
      <c r="T21" s="1"/>
      <c r="U21" s="1"/>
      <c r="V21" s="1"/>
      <c r="W21" s="1"/>
      <c r="X21" s="1"/>
    </row>
    <row r="22" spans="1:24" ht="30" customHeight="1" x14ac:dyDescent="0.25">
      <c r="A22" s="46" t="s">
        <v>364</v>
      </c>
      <c r="B22" s="47" t="s">
        <v>18</v>
      </c>
      <c r="C22" s="57">
        <v>95</v>
      </c>
      <c r="D22" s="48">
        <f>VLOOKUP(Tablo2411[[#This Row],[İndirim
Kodu]],'İndirim Oranları'!D:E,2,0)</f>
        <v>0</v>
      </c>
      <c r="E22" s="52">
        <f>+Tablo2411[[#This Row],[Liste Fiyatı]]*(1-Tablo2411[[#This Row],[İndirim
Oranı]])</f>
        <v>95</v>
      </c>
      <c r="F22" s="53" t="s">
        <v>1672</v>
      </c>
      <c r="G22" s="76"/>
      <c r="H22" s="1"/>
      <c r="I22" s="1"/>
      <c r="J22" s="1"/>
      <c r="K22" s="1"/>
      <c r="L22" s="1"/>
      <c r="M22" s="1"/>
      <c r="N22" s="1"/>
      <c r="O22" s="1"/>
      <c r="P22" s="1"/>
      <c r="Q22" s="1"/>
      <c r="R22" s="1"/>
      <c r="S22" s="1"/>
      <c r="T22" s="1"/>
      <c r="U22" s="1"/>
      <c r="V22" s="1"/>
      <c r="W22" s="1"/>
      <c r="X22" s="1"/>
    </row>
    <row r="23" spans="1:24" ht="30" customHeight="1" x14ac:dyDescent="0.25">
      <c r="A23" s="46" t="s">
        <v>358</v>
      </c>
      <c r="B23" s="47" t="s">
        <v>19</v>
      </c>
      <c r="C23" s="57">
        <v>95</v>
      </c>
      <c r="D23" s="48">
        <f>VLOOKUP(Tablo2411[[#This Row],[İndirim
Kodu]],'İndirim Oranları'!D:E,2,0)</f>
        <v>0</v>
      </c>
      <c r="E23" s="52">
        <f>+Tablo2411[[#This Row],[Liste Fiyatı]]*(1-Tablo2411[[#This Row],[İndirim
Oranı]])</f>
        <v>95</v>
      </c>
      <c r="F23" s="53" t="s">
        <v>1672</v>
      </c>
      <c r="G23" s="76"/>
      <c r="H23" s="1"/>
      <c r="I23" s="1"/>
      <c r="J23" s="1"/>
      <c r="K23" s="1"/>
      <c r="L23" s="1"/>
      <c r="M23" s="1"/>
      <c r="N23" s="1"/>
      <c r="O23" s="1"/>
      <c r="P23" s="1"/>
      <c r="Q23" s="1"/>
      <c r="R23" s="1"/>
      <c r="S23" s="1"/>
      <c r="T23" s="1"/>
      <c r="U23" s="1"/>
      <c r="V23" s="1"/>
      <c r="W23" s="1"/>
      <c r="X23" s="1"/>
    </row>
    <row r="24" spans="1:24" ht="30" customHeight="1" x14ac:dyDescent="0.25">
      <c r="A24" s="46" t="s">
        <v>365</v>
      </c>
      <c r="B24" s="47" t="s">
        <v>20</v>
      </c>
      <c r="C24" s="57">
        <v>85</v>
      </c>
      <c r="D24" s="48">
        <f>VLOOKUP(Tablo2411[[#This Row],[İndirim
Kodu]],'İndirim Oranları'!D:E,2,0)</f>
        <v>0</v>
      </c>
      <c r="E24" s="52">
        <f>+Tablo2411[[#This Row],[Liste Fiyatı]]*(1-Tablo2411[[#This Row],[İndirim
Oranı]])</f>
        <v>85</v>
      </c>
      <c r="F24" s="53" t="s">
        <v>1672</v>
      </c>
      <c r="G24" s="76"/>
      <c r="H24" s="1"/>
      <c r="I24" s="1"/>
      <c r="J24" s="1"/>
      <c r="K24" s="1"/>
      <c r="L24" s="1"/>
      <c r="M24" s="1"/>
      <c r="N24" s="1"/>
      <c r="O24" s="1"/>
      <c r="P24" s="1"/>
      <c r="Q24" s="1"/>
      <c r="R24" s="1"/>
      <c r="S24" s="1"/>
      <c r="T24" s="1"/>
      <c r="U24" s="1"/>
      <c r="V24" s="1"/>
      <c r="W24" s="1"/>
      <c r="X24" s="1"/>
    </row>
    <row r="25" spans="1:24" ht="30" customHeight="1" x14ac:dyDescent="0.25">
      <c r="A25" s="46" t="s">
        <v>366</v>
      </c>
      <c r="B25" s="47" t="s">
        <v>21</v>
      </c>
      <c r="C25" s="57">
        <v>85</v>
      </c>
      <c r="D25" s="48">
        <f>VLOOKUP(Tablo2411[[#This Row],[İndirim
Kodu]],'İndirim Oranları'!D:E,2,0)</f>
        <v>0</v>
      </c>
      <c r="E25" s="52">
        <f>+Tablo2411[[#This Row],[Liste Fiyatı]]*(1-Tablo2411[[#This Row],[İndirim
Oranı]])</f>
        <v>85</v>
      </c>
      <c r="F25" s="53" t="s">
        <v>1672</v>
      </c>
      <c r="G25" s="76"/>
      <c r="H25" s="1"/>
      <c r="I25" s="1"/>
      <c r="J25" s="1"/>
      <c r="K25" s="1"/>
      <c r="L25" s="1"/>
      <c r="M25" s="1"/>
      <c r="N25" s="1"/>
      <c r="O25" s="1"/>
      <c r="P25" s="1"/>
      <c r="Q25" s="1"/>
      <c r="R25" s="1"/>
      <c r="S25" s="1"/>
      <c r="T25" s="1"/>
      <c r="U25" s="1"/>
      <c r="V25" s="1"/>
      <c r="W25" s="1"/>
      <c r="X25" s="1"/>
    </row>
    <row r="26" spans="1:24" ht="30" customHeight="1" x14ac:dyDescent="0.25">
      <c r="A26" s="46" t="s">
        <v>367</v>
      </c>
      <c r="B26" s="47" t="s">
        <v>22</v>
      </c>
      <c r="C26" s="57">
        <v>145</v>
      </c>
      <c r="D26" s="48">
        <f>VLOOKUP(Tablo2411[[#This Row],[İndirim
Kodu]],'İndirim Oranları'!D:E,2,0)</f>
        <v>0</v>
      </c>
      <c r="E26" s="52">
        <f>+Tablo2411[[#This Row],[Liste Fiyatı]]*(1-Tablo2411[[#This Row],[İndirim
Oranı]])</f>
        <v>145</v>
      </c>
      <c r="F26" s="53" t="s">
        <v>1672</v>
      </c>
      <c r="G26" s="76"/>
      <c r="H26" s="1"/>
      <c r="I26" s="1"/>
      <c r="J26" s="1"/>
      <c r="K26" s="1"/>
      <c r="L26" s="1"/>
      <c r="M26" s="1"/>
      <c r="N26" s="1"/>
      <c r="O26" s="1"/>
      <c r="P26" s="1"/>
      <c r="Q26" s="1"/>
      <c r="R26" s="1"/>
      <c r="S26" s="1"/>
      <c r="T26" s="1"/>
      <c r="U26" s="1"/>
      <c r="V26" s="1"/>
      <c r="W26" s="1"/>
      <c r="X26" s="1"/>
    </row>
    <row r="27" spans="1:24" ht="30" customHeight="1" x14ac:dyDescent="0.25">
      <c r="A27" s="46" t="s">
        <v>368</v>
      </c>
      <c r="B27" s="47" t="s">
        <v>23</v>
      </c>
      <c r="C27" s="57">
        <v>160</v>
      </c>
      <c r="D27" s="48">
        <f>VLOOKUP(Tablo2411[[#This Row],[İndirim
Kodu]],'İndirim Oranları'!D:E,2,0)</f>
        <v>0</v>
      </c>
      <c r="E27" s="52">
        <f>+Tablo2411[[#This Row],[Liste Fiyatı]]*(1-Tablo2411[[#This Row],[İndirim
Oranı]])</f>
        <v>160</v>
      </c>
      <c r="F27" s="53" t="s">
        <v>1672</v>
      </c>
      <c r="G27" s="76"/>
      <c r="H27" s="1"/>
      <c r="I27" s="1"/>
      <c r="J27" s="1"/>
      <c r="K27" s="1"/>
      <c r="L27" s="1"/>
      <c r="M27" s="1"/>
      <c r="N27" s="1"/>
      <c r="O27" s="1"/>
      <c r="P27" s="1"/>
      <c r="Q27" s="1"/>
      <c r="R27" s="1"/>
      <c r="S27" s="1"/>
      <c r="T27" s="1"/>
      <c r="U27" s="1"/>
      <c r="V27" s="1"/>
      <c r="W27" s="1"/>
      <c r="X27" s="1"/>
    </row>
    <row r="28" spans="1:24" ht="30" customHeight="1" x14ac:dyDescent="0.25">
      <c r="A28" s="46" t="s">
        <v>369</v>
      </c>
      <c r="B28" s="47" t="s">
        <v>24</v>
      </c>
      <c r="C28" s="57">
        <v>160</v>
      </c>
      <c r="D28" s="48">
        <f>VLOOKUP(Tablo2411[[#This Row],[İndirim
Kodu]],'İndirim Oranları'!D:E,2,0)</f>
        <v>0</v>
      </c>
      <c r="E28" s="52">
        <f>+Tablo2411[[#This Row],[Liste Fiyatı]]*(1-Tablo2411[[#This Row],[İndirim
Oranı]])</f>
        <v>160</v>
      </c>
      <c r="F28" s="53" t="s">
        <v>1672</v>
      </c>
      <c r="G28" s="76"/>
      <c r="H28" s="1"/>
      <c r="I28" s="1"/>
      <c r="J28" s="1"/>
      <c r="K28" s="1"/>
      <c r="L28" s="1"/>
      <c r="M28" s="1"/>
      <c r="N28" s="1"/>
      <c r="O28" s="1"/>
      <c r="P28" s="1"/>
      <c r="Q28" s="1"/>
      <c r="R28" s="1"/>
      <c r="S28" s="1"/>
      <c r="T28" s="1"/>
      <c r="U28" s="1"/>
      <c r="V28" s="1"/>
      <c r="W28" s="1"/>
      <c r="X28" s="1"/>
    </row>
    <row r="29" spans="1:24" ht="30" customHeight="1" x14ac:dyDescent="0.25">
      <c r="A29" s="46" t="s">
        <v>370</v>
      </c>
      <c r="B29" s="47" t="s">
        <v>25</v>
      </c>
      <c r="C29" s="57">
        <v>175</v>
      </c>
      <c r="D29" s="48">
        <f>VLOOKUP(Tablo2411[[#This Row],[İndirim
Kodu]],'İndirim Oranları'!D:E,2,0)</f>
        <v>0</v>
      </c>
      <c r="E29" s="52">
        <f>+Tablo2411[[#This Row],[Liste Fiyatı]]*(1-Tablo2411[[#This Row],[İndirim
Oranı]])</f>
        <v>175</v>
      </c>
      <c r="F29" s="53" t="s">
        <v>1672</v>
      </c>
      <c r="G29" s="76"/>
      <c r="H29" s="1"/>
      <c r="I29" s="1"/>
      <c r="J29" s="1"/>
      <c r="K29" s="1"/>
      <c r="L29" s="1"/>
      <c r="M29" s="1"/>
      <c r="N29" s="1"/>
      <c r="O29" s="1"/>
      <c r="P29" s="1"/>
      <c r="Q29" s="1"/>
      <c r="R29" s="1"/>
      <c r="S29" s="1"/>
      <c r="T29" s="1"/>
      <c r="U29" s="1"/>
      <c r="V29" s="1"/>
      <c r="W29" s="1"/>
      <c r="X29" s="1"/>
    </row>
    <row r="30" spans="1:24" ht="30" customHeight="1" x14ac:dyDescent="0.25">
      <c r="A30" s="46" t="s">
        <v>371</v>
      </c>
      <c r="B30" s="47" t="s">
        <v>26</v>
      </c>
      <c r="C30" s="57">
        <v>175</v>
      </c>
      <c r="D30" s="48">
        <f>VLOOKUP(Tablo2411[[#This Row],[İndirim
Kodu]],'İndirim Oranları'!D:E,2,0)</f>
        <v>0</v>
      </c>
      <c r="E30" s="52">
        <f>+Tablo2411[[#This Row],[Liste Fiyatı]]*(1-Tablo2411[[#This Row],[İndirim
Oranı]])</f>
        <v>175</v>
      </c>
      <c r="F30" s="53" t="s">
        <v>1672</v>
      </c>
      <c r="G30" s="76"/>
      <c r="H30" s="1"/>
      <c r="I30" s="1"/>
      <c r="J30" s="1"/>
      <c r="K30" s="1"/>
      <c r="L30" s="1"/>
      <c r="M30" s="1"/>
      <c r="N30" s="1"/>
      <c r="O30" s="1"/>
      <c r="P30" s="1"/>
      <c r="Q30" s="1"/>
      <c r="R30" s="1"/>
      <c r="S30" s="1"/>
      <c r="T30" s="1"/>
      <c r="U30" s="1"/>
      <c r="V30" s="1"/>
      <c r="W30" s="1"/>
      <c r="X30" s="1"/>
    </row>
    <row r="31" spans="1:24" ht="30" customHeight="1" x14ac:dyDescent="0.25">
      <c r="A31" s="46" t="s">
        <v>372</v>
      </c>
      <c r="B31" s="47" t="s">
        <v>27</v>
      </c>
      <c r="C31" s="57">
        <v>190</v>
      </c>
      <c r="D31" s="48">
        <f>VLOOKUP(Tablo2411[[#This Row],[İndirim
Kodu]],'İndirim Oranları'!D:E,2,0)</f>
        <v>0</v>
      </c>
      <c r="E31" s="52">
        <f>+Tablo2411[[#This Row],[Liste Fiyatı]]*(1-Tablo2411[[#This Row],[İndirim
Oranı]])</f>
        <v>190</v>
      </c>
      <c r="F31" s="53" t="s">
        <v>1672</v>
      </c>
      <c r="G31" s="76"/>
      <c r="H31" s="1"/>
      <c r="I31" s="1"/>
      <c r="J31" s="1"/>
      <c r="K31" s="1"/>
      <c r="L31" s="1"/>
      <c r="M31" s="1"/>
      <c r="N31" s="1"/>
      <c r="O31" s="1"/>
      <c r="P31" s="1"/>
      <c r="Q31" s="1"/>
      <c r="R31" s="1"/>
      <c r="S31" s="1"/>
      <c r="T31" s="1"/>
      <c r="U31" s="1"/>
      <c r="V31" s="1"/>
      <c r="W31" s="1"/>
      <c r="X31" s="1"/>
    </row>
    <row r="32" spans="1:24" ht="30" customHeight="1" x14ac:dyDescent="0.25">
      <c r="A32" s="46" t="s">
        <v>373</v>
      </c>
      <c r="B32" s="47" t="s">
        <v>28</v>
      </c>
      <c r="C32" s="57">
        <v>190</v>
      </c>
      <c r="D32" s="48">
        <f>VLOOKUP(Tablo2411[[#This Row],[İndirim
Kodu]],'İndirim Oranları'!D:E,2,0)</f>
        <v>0</v>
      </c>
      <c r="E32" s="52">
        <f>+Tablo2411[[#This Row],[Liste Fiyatı]]*(1-Tablo2411[[#This Row],[İndirim
Oranı]])</f>
        <v>190</v>
      </c>
      <c r="F32" s="53" t="s">
        <v>1672</v>
      </c>
      <c r="G32" s="76"/>
      <c r="H32" s="1"/>
      <c r="I32" s="1"/>
      <c r="J32" s="1"/>
      <c r="K32" s="1"/>
      <c r="L32" s="1"/>
      <c r="M32" s="1"/>
      <c r="N32" s="1"/>
      <c r="O32" s="1"/>
      <c r="P32" s="1"/>
      <c r="Q32" s="1"/>
      <c r="R32" s="1"/>
      <c r="S32" s="1"/>
      <c r="T32" s="1"/>
      <c r="U32" s="1"/>
      <c r="V32" s="1"/>
      <c r="W32" s="1"/>
      <c r="X32" s="1"/>
    </row>
    <row r="33" spans="1:24" ht="30" customHeight="1" x14ac:dyDescent="0.25">
      <c r="A33" s="46" t="s">
        <v>331</v>
      </c>
      <c r="B33" s="47" t="s">
        <v>29</v>
      </c>
      <c r="C33" s="57">
        <v>210</v>
      </c>
      <c r="D33" s="48">
        <f>VLOOKUP(Tablo2411[[#This Row],[İndirim
Kodu]],'İndirim Oranları'!D:E,2,0)</f>
        <v>0</v>
      </c>
      <c r="E33" s="52">
        <f>+Tablo2411[[#This Row],[Liste Fiyatı]]*(1-Tablo2411[[#This Row],[İndirim
Oranı]])</f>
        <v>210</v>
      </c>
      <c r="F33" s="53" t="s">
        <v>1672</v>
      </c>
      <c r="G33" s="76"/>
      <c r="H33" s="1"/>
      <c r="I33" s="1"/>
      <c r="J33" s="1"/>
      <c r="K33" s="1"/>
      <c r="L33" s="1"/>
      <c r="M33" s="1"/>
      <c r="N33" s="1"/>
      <c r="O33" s="1"/>
      <c r="P33" s="1"/>
      <c r="Q33" s="1"/>
      <c r="R33" s="1"/>
      <c r="S33" s="1"/>
      <c r="T33" s="1"/>
      <c r="U33" s="1"/>
      <c r="V33" s="1"/>
      <c r="W33" s="1"/>
      <c r="X33" s="1"/>
    </row>
    <row r="34" spans="1:24" ht="30" customHeight="1" x14ac:dyDescent="0.25">
      <c r="A34" s="46" t="s">
        <v>338</v>
      </c>
      <c r="B34" s="47" t="s">
        <v>30</v>
      </c>
      <c r="C34" s="57">
        <v>210</v>
      </c>
      <c r="D34" s="48">
        <f>VLOOKUP(Tablo2411[[#This Row],[İndirim
Kodu]],'İndirim Oranları'!D:E,2,0)</f>
        <v>0</v>
      </c>
      <c r="E34" s="52">
        <f>+Tablo2411[[#This Row],[Liste Fiyatı]]*(1-Tablo2411[[#This Row],[İndirim
Oranı]])</f>
        <v>210</v>
      </c>
      <c r="F34" s="53" t="s">
        <v>1672</v>
      </c>
      <c r="G34" s="76"/>
      <c r="H34" s="1"/>
      <c r="I34" s="1"/>
      <c r="J34" s="1"/>
      <c r="K34" s="1"/>
      <c r="L34" s="1"/>
      <c r="M34" s="1"/>
      <c r="N34" s="1"/>
      <c r="O34" s="1"/>
      <c r="P34" s="1"/>
      <c r="Q34" s="1"/>
      <c r="R34" s="1"/>
      <c r="S34" s="1"/>
      <c r="T34" s="1"/>
      <c r="U34" s="1"/>
      <c r="V34" s="1"/>
      <c r="W34" s="1"/>
      <c r="X34" s="1"/>
    </row>
    <row r="35" spans="1:24" ht="30" customHeight="1" x14ac:dyDescent="0.25">
      <c r="A35" s="46" t="s">
        <v>332</v>
      </c>
      <c r="B35" s="47" t="s">
        <v>31</v>
      </c>
      <c r="C35" s="57">
        <v>240</v>
      </c>
      <c r="D35" s="48">
        <f>VLOOKUP(Tablo2411[[#This Row],[İndirim
Kodu]],'İndirim Oranları'!D:E,2,0)</f>
        <v>0</v>
      </c>
      <c r="E35" s="52">
        <f>+Tablo2411[[#This Row],[Liste Fiyatı]]*(1-Tablo2411[[#This Row],[İndirim
Oranı]])</f>
        <v>240</v>
      </c>
      <c r="F35" s="53" t="s">
        <v>1672</v>
      </c>
      <c r="G35" s="76"/>
      <c r="H35" s="1"/>
      <c r="I35" s="1"/>
      <c r="J35" s="1"/>
      <c r="K35" s="1"/>
      <c r="L35" s="1"/>
      <c r="M35" s="1"/>
      <c r="N35" s="1"/>
      <c r="O35" s="1"/>
      <c r="P35" s="1"/>
      <c r="Q35" s="1"/>
      <c r="R35" s="1"/>
      <c r="S35" s="1"/>
      <c r="T35" s="1"/>
      <c r="U35" s="1"/>
      <c r="V35" s="1"/>
      <c r="W35" s="1"/>
      <c r="X35" s="1"/>
    </row>
    <row r="36" spans="1:24" ht="30" customHeight="1" x14ac:dyDescent="0.25">
      <c r="A36" s="46" t="s">
        <v>339</v>
      </c>
      <c r="B36" s="47" t="s">
        <v>32</v>
      </c>
      <c r="C36" s="57">
        <v>240</v>
      </c>
      <c r="D36" s="48">
        <f>VLOOKUP(Tablo2411[[#This Row],[İndirim
Kodu]],'İndirim Oranları'!D:E,2,0)</f>
        <v>0</v>
      </c>
      <c r="E36" s="52">
        <f>+Tablo2411[[#This Row],[Liste Fiyatı]]*(1-Tablo2411[[#This Row],[İndirim
Oranı]])</f>
        <v>240</v>
      </c>
      <c r="F36" s="53" t="s">
        <v>1672</v>
      </c>
      <c r="G36" s="76"/>
      <c r="H36" s="1"/>
      <c r="I36" s="1"/>
      <c r="J36" s="1"/>
      <c r="K36" s="1"/>
      <c r="L36" s="1"/>
      <c r="M36" s="1"/>
      <c r="N36" s="1"/>
      <c r="O36" s="1"/>
      <c r="P36" s="1"/>
      <c r="Q36" s="1"/>
      <c r="R36" s="1"/>
      <c r="S36" s="1"/>
      <c r="T36" s="1"/>
      <c r="U36" s="1"/>
      <c r="V36" s="1"/>
      <c r="W36" s="1"/>
      <c r="X36" s="1"/>
    </row>
    <row r="37" spans="1:24" ht="30" customHeight="1" x14ac:dyDescent="0.25">
      <c r="A37" s="46" t="s">
        <v>374</v>
      </c>
      <c r="B37" s="47" t="s">
        <v>33</v>
      </c>
      <c r="C37" s="57">
        <v>100</v>
      </c>
      <c r="D37" s="48">
        <f>VLOOKUP(Tablo2411[[#This Row],[İndirim
Kodu]],'İndirim Oranları'!D:E,2,0)</f>
        <v>0</v>
      </c>
      <c r="E37" s="52">
        <f>+Tablo2411[[#This Row],[Liste Fiyatı]]*(1-Tablo2411[[#This Row],[İndirim
Oranı]])</f>
        <v>100</v>
      </c>
      <c r="F37" s="53" t="s">
        <v>1672</v>
      </c>
      <c r="G37" s="76"/>
      <c r="H37" s="1"/>
      <c r="I37" s="1"/>
      <c r="J37" s="1"/>
      <c r="K37" s="1"/>
      <c r="L37" s="1"/>
      <c r="M37" s="1"/>
      <c r="N37" s="1"/>
      <c r="O37" s="1"/>
      <c r="P37" s="1"/>
      <c r="Q37" s="1"/>
      <c r="R37" s="1"/>
      <c r="S37" s="1"/>
      <c r="T37" s="1"/>
      <c r="U37" s="1"/>
      <c r="V37" s="1"/>
      <c r="W37" s="1"/>
      <c r="X37" s="1"/>
    </row>
    <row r="38" spans="1:24" ht="30" customHeight="1" x14ac:dyDescent="0.25">
      <c r="A38" s="46" t="s">
        <v>340</v>
      </c>
      <c r="B38" s="47" t="s">
        <v>34</v>
      </c>
      <c r="C38" s="57">
        <v>100</v>
      </c>
      <c r="D38" s="48">
        <f>VLOOKUP(Tablo2411[[#This Row],[İndirim
Kodu]],'İndirim Oranları'!D:E,2,0)</f>
        <v>0</v>
      </c>
      <c r="E38" s="52">
        <f>+Tablo2411[[#This Row],[Liste Fiyatı]]*(1-Tablo2411[[#This Row],[İndirim
Oranı]])</f>
        <v>100</v>
      </c>
      <c r="F38" s="53" t="s">
        <v>1672</v>
      </c>
      <c r="G38" s="76"/>
      <c r="H38" s="1"/>
      <c r="I38" s="1"/>
      <c r="J38" s="1"/>
      <c r="K38" s="1"/>
      <c r="L38" s="1"/>
      <c r="M38" s="1"/>
      <c r="N38" s="1"/>
      <c r="O38" s="1"/>
      <c r="P38" s="1"/>
      <c r="Q38" s="1"/>
      <c r="R38" s="1"/>
      <c r="S38" s="1"/>
      <c r="T38" s="1"/>
      <c r="U38" s="1"/>
      <c r="V38" s="1"/>
      <c r="W38" s="1"/>
      <c r="X38" s="1"/>
    </row>
    <row r="39" spans="1:24" ht="30" customHeight="1" x14ac:dyDescent="0.25">
      <c r="A39" s="46" t="s">
        <v>375</v>
      </c>
      <c r="B39" s="47" t="s">
        <v>35</v>
      </c>
      <c r="C39" s="57">
        <v>280</v>
      </c>
      <c r="D39" s="48">
        <f>VLOOKUP(Tablo2411[[#This Row],[İndirim
Kodu]],'İndirim Oranları'!D:E,2,0)</f>
        <v>0</v>
      </c>
      <c r="E39" s="52">
        <f>+Tablo2411[[#This Row],[Liste Fiyatı]]*(1-Tablo2411[[#This Row],[İndirim
Oranı]])</f>
        <v>280</v>
      </c>
      <c r="F39" s="53" t="s">
        <v>1672</v>
      </c>
      <c r="G39" s="76"/>
      <c r="H39" s="1"/>
      <c r="I39" s="1"/>
      <c r="J39" s="1"/>
      <c r="K39" s="1"/>
      <c r="L39" s="1"/>
      <c r="M39" s="1"/>
      <c r="N39" s="1"/>
      <c r="O39" s="1"/>
      <c r="P39" s="1"/>
      <c r="Q39" s="1"/>
      <c r="R39" s="1"/>
      <c r="S39" s="1"/>
      <c r="T39" s="1"/>
      <c r="U39" s="1"/>
      <c r="V39" s="1"/>
      <c r="W39" s="1"/>
      <c r="X39" s="1"/>
    </row>
    <row r="40" spans="1:24" ht="30" customHeight="1" x14ac:dyDescent="0.25">
      <c r="A40" s="46" t="s">
        <v>376</v>
      </c>
      <c r="B40" s="47" t="s">
        <v>36</v>
      </c>
      <c r="C40" s="57">
        <v>280</v>
      </c>
      <c r="D40" s="48">
        <f>VLOOKUP(Tablo2411[[#This Row],[İndirim
Kodu]],'İndirim Oranları'!D:E,2,0)</f>
        <v>0</v>
      </c>
      <c r="E40" s="52">
        <f>+Tablo2411[[#This Row],[Liste Fiyatı]]*(1-Tablo2411[[#This Row],[İndirim
Oranı]])</f>
        <v>280</v>
      </c>
      <c r="F40" s="53" t="s">
        <v>1672</v>
      </c>
      <c r="G40" s="76"/>
      <c r="H40" s="1"/>
      <c r="I40" s="1"/>
      <c r="J40" s="1"/>
      <c r="K40" s="1"/>
      <c r="L40" s="1"/>
      <c r="M40" s="1"/>
      <c r="N40" s="1"/>
      <c r="O40" s="1"/>
      <c r="P40" s="1"/>
      <c r="Q40" s="1"/>
      <c r="R40" s="1"/>
      <c r="S40" s="1"/>
      <c r="T40" s="1"/>
      <c r="U40" s="1"/>
      <c r="V40" s="1"/>
      <c r="W40" s="1"/>
      <c r="X40" s="1"/>
    </row>
    <row r="41" spans="1:24" ht="30" customHeight="1" x14ac:dyDescent="0.25">
      <c r="A41" s="46" t="s">
        <v>377</v>
      </c>
      <c r="B41" s="47" t="s">
        <v>37</v>
      </c>
      <c r="C41" s="57">
        <v>105</v>
      </c>
      <c r="D41" s="48">
        <f>VLOOKUP(Tablo2411[[#This Row],[İndirim
Kodu]],'İndirim Oranları'!D:E,2,0)</f>
        <v>0</v>
      </c>
      <c r="E41" s="52">
        <f>+Tablo2411[[#This Row],[Liste Fiyatı]]*(1-Tablo2411[[#This Row],[İndirim
Oranı]])</f>
        <v>105</v>
      </c>
      <c r="F41" s="53" t="s">
        <v>1672</v>
      </c>
      <c r="G41" s="76"/>
      <c r="H41" s="1"/>
      <c r="I41" s="1"/>
      <c r="J41" s="1"/>
      <c r="K41" s="1"/>
      <c r="L41" s="1"/>
      <c r="M41" s="1"/>
      <c r="N41" s="1"/>
      <c r="O41" s="1"/>
      <c r="P41" s="1"/>
      <c r="Q41" s="1"/>
      <c r="R41" s="1"/>
      <c r="S41" s="1"/>
      <c r="T41" s="1"/>
      <c r="U41" s="1"/>
      <c r="V41" s="1"/>
      <c r="W41" s="1"/>
      <c r="X41" s="1"/>
    </row>
    <row r="42" spans="1:24" ht="30" customHeight="1" x14ac:dyDescent="0.25">
      <c r="A42" s="46" t="s">
        <v>378</v>
      </c>
      <c r="B42" s="47" t="s">
        <v>38</v>
      </c>
      <c r="C42" s="57">
        <v>105</v>
      </c>
      <c r="D42" s="48">
        <f>VLOOKUP(Tablo2411[[#This Row],[İndirim
Kodu]],'İndirim Oranları'!D:E,2,0)</f>
        <v>0</v>
      </c>
      <c r="E42" s="52">
        <f>+Tablo2411[[#This Row],[Liste Fiyatı]]*(1-Tablo2411[[#This Row],[İndirim
Oranı]])</f>
        <v>105</v>
      </c>
      <c r="F42" s="53" t="s">
        <v>1672</v>
      </c>
      <c r="G42" s="76"/>
      <c r="H42" s="1"/>
      <c r="I42" s="1"/>
      <c r="J42" s="1"/>
      <c r="K42" s="1"/>
      <c r="L42" s="1"/>
      <c r="M42" s="1"/>
      <c r="N42" s="1"/>
      <c r="O42" s="1"/>
      <c r="P42" s="1"/>
      <c r="Q42" s="1"/>
      <c r="R42" s="1"/>
      <c r="S42" s="1"/>
      <c r="T42" s="1"/>
      <c r="U42" s="1"/>
      <c r="V42" s="1"/>
      <c r="W42" s="1"/>
      <c r="X42" s="1"/>
    </row>
    <row r="43" spans="1:24" ht="30" customHeight="1" x14ac:dyDescent="0.25">
      <c r="A43" s="46" t="s">
        <v>379</v>
      </c>
      <c r="B43" s="47" t="s">
        <v>39</v>
      </c>
      <c r="C43" s="57">
        <v>110</v>
      </c>
      <c r="D43" s="48">
        <f>VLOOKUP(Tablo2411[[#This Row],[İndirim
Kodu]],'İndirim Oranları'!D:E,2,0)</f>
        <v>0</v>
      </c>
      <c r="E43" s="52">
        <f>+Tablo2411[[#This Row],[Liste Fiyatı]]*(1-Tablo2411[[#This Row],[İndirim
Oranı]])</f>
        <v>110</v>
      </c>
      <c r="F43" s="53" t="s">
        <v>1672</v>
      </c>
      <c r="G43" s="76"/>
      <c r="H43" s="1"/>
      <c r="I43" s="1"/>
      <c r="J43" s="1"/>
      <c r="K43" s="1"/>
      <c r="L43" s="1"/>
      <c r="M43" s="1"/>
      <c r="N43" s="1"/>
      <c r="O43" s="1"/>
      <c r="P43" s="1"/>
      <c r="Q43" s="1"/>
      <c r="R43" s="1"/>
      <c r="S43" s="1"/>
      <c r="T43" s="1"/>
      <c r="U43" s="1"/>
      <c r="V43" s="1"/>
      <c r="W43" s="1"/>
      <c r="X43" s="1"/>
    </row>
    <row r="44" spans="1:24" ht="30" customHeight="1" x14ac:dyDescent="0.25">
      <c r="A44" s="46" t="s">
        <v>380</v>
      </c>
      <c r="B44" s="47" t="s">
        <v>40</v>
      </c>
      <c r="C44" s="57">
        <v>110</v>
      </c>
      <c r="D44" s="48">
        <f>VLOOKUP(Tablo2411[[#This Row],[İndirim
Kodu]],'İndirim Oranları'!D:E,2,0)</f>
        <v>0</v>
      </c>
      <c r="E44" s="52">
        <f>+Tablo2411[[#This Row],[Liste Fiyatı]]*(1-Tablo2411[[#This Row],[İndirim
Oranı]])</f>
        <v>110</v>
      </c>
      <c r="F44" s="53" t="s">
        <v>1672</v>
      </c>
      <c r="G44" s="76"/>
      <c r="H44" s="1"/>
      <c r="I44" s="1"/>
      <c r="J44" s="1"/>
      <c r="K44" s="1"/>
      <c r="L44" s="1"/>
      <c r="M44" s="1"/>
      <c r="N44" s="1"/>
      <c r="O44" s="1"/>
      <c r="P44" s="1"/>
      <c r="Q44" s="1"/>
      <c r="R44" s="1"/>
      <c r="S44" s="1"/>
      <c r="T44" s="1"/>
      <c r="U44" s="1"/>
      <c r="V44" s="1"/>
      <c r="W44" s="1"/>
      <c r="X44" s="1"/>
    </row>
    <row r="45" spans="1:24" ht="30" customHeight="1" x14ac:dyDescent="0.25">
      <c r="A45" s="46" t="s">
        <v>381</v>
      </c>
      <c r="B45" s="47" t="s">
        <v>41</v>
      </c>
      <c r="C45" s="57">
        <v>115</v>
      </c>
      <c r="D45" s="48">
        <f>VLOOKUP(Tablo2411[[#This Row],[İndirim
Kodu]],'İndirim Oranları'!D:E,2,0)</f>
        <v>0</v>
      </c>
      <c r="E45" s="52">
        <f>+Tablo2411[[#This Row],[Liste Fiyatı]]*(1-Tablo2411[[#This Row],[İndirim
Oranı]])</f>
        <v>115</v>
      </c>
      <c r="F45" s="53" t="s">
        <v>1672</v>
      </c>
      <c r="G45" s="76"/>
      <c r="H45" s="1"/>
      <c r="I45" s="1"/>
      <c r="J45" s="1"/>
      <c r="K45" s="1"/>
      <c r="L45" s="1"/>
      <c r="M45" s="1"/>
      <c r="N45" s="1"/>
      <c r="O45" s="1"/>
      <c r="P45" s="1"/>
      <c r="Q45" s="1"/>
      <c r="R45" s="1"/>
      <c r="S45" s="1"/>
      <c r="T45" s="1"/>
      <c r="U45" s="1"/>
      <c r="V45" s="1"/>
      <c r="W45" s="1"/>
      <c r="X45" s="1"/>
    </row>
    <row r="46" spans="1:24" ht="30" customHeight="1" x14ac:dyDescent="0.25">
      <c r="A46" s="46" t="s">
        <v>382</v>
      </c>
      <c r="B46" s="47" t="s">
        <v>42</v>
      </c>
      <c r="C46" s="57">
        <v>115</v>
      </c>
      <c r="D46" s="48">
        <f>VLOOKUP(Tablo2411[[#This Row],[İndirim
Kodu]],'İndirim Oranları'!D:E,2,0)</f>
        <v>0</v>
      </c>
      <c r="E46" s="52">
        <f>+Tablo2411[[#This Row],[Liste Fiyatı]]*(1-Tablo2411[[#This Row],[İndirim
Oranı]])</f>
        <v>115</v>
      </c>
      <c r="F46" s="53" t="s">
        <v>1672</v>
      </c>
      <c r="G46" s="76"/>
      <c r="H46" s="1"/>
      <c r="I46" s="1"/>
      <c r="J46" s="1"/>
      <c r="K46" s="1"/>
      <c r="L46" s="1"/>
      <c r="M46" s="1"/>
      <c r="N46" s="1"/>
      <c r="O46" s="1"/>
      <c r="P46" s="1"/>
      <c r="Q46" s="1"/>
      <c r="R46" s="1"/>
      <c r="S46" s="1"/>
      <c r="T46" s="1"/>
      <c r="U46" s="1"/>
      <c r="V46" s="1"/>
      <c r="W46" s="1"/>
      <c r="X46" s="1"/>
    </row>
    <row r="47" spans="1:24" ht="30" customHeight="1" x14ac:dyDescent="0.25">
      <c r="A47" s="46" t="s">
        <v>383</v>
      </c>
      <c r="B47" s="47" t="s">
        <v>43</v>
      </c>
      <c r="C47" s="57">
        <v>130</v>
      </c>
      <c r="D47" s="48">
        <f>VLOOKUP(Tablo2411[[#This Row],[İndirim
Kodu]],'İndirim Oranları'!D:E,2,0)</f>
        <v>0</v>
      </c>
      <c r="E47" s="52">
        <f>+Tablo2411[[#This Row],[Liste Fiyatı]]*(1-Tablo2411[[#This Row],[İndirim
Oranı]])</f>
        <v>130</v>
      </c>
      <c r="F47" s="53" t="s">
        <v>1672</v>
      </c>
      <c r="G47" s="76"/>
      <c r="H47" s="1"/>
      <c r="I47" s="1"/>
      <c r="J47" s="1"/>
      <c r="K47" s="1"/>
      <c r="L47" s="1"/>
      <c r="M47" s="1"/>
      <c r="N47" s="1"/>
      <c r="O47" s="1"/>
      <c r="P47" s="1"/>
      <c r="Q47" s="1"/>
      <c r="R47" s="1"/>
      <c r="S47" s="1"/>
      <c r="T47" s="1"/>
      <c r="U47" s="1"/>
      <c r="V47" s="1"/>
      <c r="W47" s="1"/>
      <c r="X47" s="1"/>
    </row>
    <row r="48" spans="1:24" ht="30" customHeight="1" x14ac:dyDescent="0.25">
      <c r="A48" s="46" t="s">
        <v>384</v>
      </c>
      <c r="B48" s="47" t="s">
        <v>44</v>
      </c>
      <c r="C48" s="57">
        <v>130</v>
      </c>
      <c r="D48" s="48">
        <f>VLOOKUP(Tablo2411[[#This Row],[İndirim
Kodu]],'İndirim Oranları'!D:E,2,0)</f>
        <v>0</v>
      </c>
      <c r="E48" s="52">
        <f>+Tablo2411[[#This Row],[Liste Fiyatı]]*(1-Tablo2411[[#This Row],[İndirim
Oranı]])</f>
        <v>130</v>
      </c>
      <c r="F48" s="53" t="s">
        <v>1672</v>
      </c>
      <c r="G48" s="76"/>
      <c r="H48" s="1"/>
      <c r="I48" s="1"/>
      <c r="J48" s="1"/>
      <c r="K48" s="1"/>
      <c r="L48" s="1"/>
      <c r="M48" s="1"/>
      <c r="N48" s="1"/>
      <c r="O48" s="1"/>
      <c r="P48" s="1"/>
      <c r="Q48" s="1"/>
      <c r="R48" s="1"/>
      <c r="S48" s="1"/>
      <c r="T48" s="1"/>
      <c r="U48" s="1"/>
      <c r="V48" s="1"/>
      <c r="W48" s="1"/>
      <c r="X48" s="1"/>
    </row>
    <row r="49" spans="1:24" ht="30" customHeight="1" x14ac:dyDescent="0.25">
      <c r="A49" s="46" t="s">
        <v>386</v>
      </c>
      <c r="B49" s="47" t="s">
        <v>45</v>
      </c>
      <c r="C49" s="57">
        <v>155</v>
      </c>
      <c r="D49" s="48">
        <f>VLOOKUP(Tablo2411[[#This Row],[İndirim
Kodu]],'İndirim Oranları'!D:E,2,0)</f>
        <v>0</v>
      </c>
      <c r="E49" s="52">
        <f>+Tablo2411[[#This Row],[Liste Fiyatı]]*(1-Tablo2411[[#This Row],[İndirim
Oranı]])</f>
        <v>155</v>
      </c>
      <c r="F49" s="53" t="s">
        <v>1672</v>
      </c>
      <c r="G49" s="76"/>
      <c r="H49" s="1"/>
      <c r="I49" s="1"/>
      <c r="J49" s="1"/>
      <c r="K49" s="1"/>
      <c r="L49" s="1"/>
      <c r="M49" s="1"/>
      <c r="N49" s="1"/>
      <c r="O49" s="1"/>
      <c r="P49" s="1"/>
      <c r="Q49" s="1"/>
      <c r="R49" s="1"/>
      <c r="S49" s="1"/>
      <c r="T49" s="1"/>
      <c r="U49" s="1"/>
      <c r="V49" s="1"/>
      <c r="W49" s="1"/>
      <c r="X49" s="1"/>
    </row>
    <row r="50" spans="1:24" ht="30" customHeight="1" x14ac:dyDescent="0.25">
      <c r="A50" s="46" t="s">
        <v>387</v>
      </c>
      <c r="B50" s="47" t="s">
        <v>46</v>
      </c>
      <c r="C50" s="57">
        <v>155</v>
      </c>
      <c r="D50" s="48">
        <f>VLOOKUP(Tablo2411[[#This Row],[İndirim
Kodu]],'İndirim Oranları'!D:E,2,0)</f>
        <v>0</v>
      </c>
      <c r="E50" s="52">
        <f>+Tablo2411[[#This Row],[Liste Fiyatı]]*(1-Tablo2411[[#This Row],[İndirim
Oranı]])</f>
        <v>155</v>
      </c>
      <c r="F50" s="53" t="s">
        <v>1672</v>
      </c>
      <c r="G50" s="76"/>
      <c r="H50" s="1"/>
      <c r="I50" s="1"/>
      <c r="J50" s="1"/>
      <c r="K50" s="1"/>
      <c r="L50" s="1"/>
      <c r="M50" s="1"/>
      <c r="N50" s="1"/>
      <c r="O50" s="1"/>
      <c r="P50" s="1"/>
      <c r="Q50" s="1"/>
      <c r="R50" s="1"/>
      <c r="S50" s="1"/>
      <c r="T50" s="1"/>
      <c r="U50" s="1"/>
      <c r="V50" s="1"/>
      <c r="W50" s="1"/>
      <c r="X50" s="1"/>
    </row>
    <row r="51" spans="1:24" ht="30" customHeight="1" x14ac:dyDescent="0.25">
      <c r="A51" s="46" t="s">
        <v>388</v>
      </c>
      <c r="B51" s="47" t="s">
        <v>47</v>
      </c>
      <c r="C51" s="57">
        <v>165</v>
      </c>
      <c r="D51" s="48">
        <f>VLOOKUP(Tablo2411[[#This Row],[İndirim
Kodu]],'İndirim Oranları'!D:E,2,0)</f>
        <v>0</v>
      </c>
      <c r="E51" s="52">
        <f>+Tablo2411[[#This Row],[Liste Fiyatı]]*(1-Tablo2411[[#This Row],[İndirim
Oranı]])</f>
        <v>165</v>
      </c>
      <c r="F51" s="53" t="s">
        <v>1672</v>
      </c>
      <c r="G51" s="76"/>
      <c r="H51" s="1"/>
      <c r="I51" s="1"/>
      <c r="J51" s="1"/>
      <c r="K51" s="1"/>
      <c r="L51" s="1"/>
      <c r="M51" s="1"/>
      <c r="N51" s="1"/>
      <c r="O51" s="1"/>
      <c r="P51" s="1"/>
      <c r="Q51" s="1"/>
      <c r="R51" s="1"/>
      <c r="S51" s="1"/>
      <c r="T51" s="1"/>
      <c r="U51" s="1"/>
      <c r="V51" s="1"/>
      <c r="W51" s="1"/>
      <c r="X51" s="1"/>
    </row>
    <row r="52" spans="1:24" ht="30" customHeight="1" x14ac:dyDescent="0.25">
      <c r="A52" s="46" t="s">
        <v>389</v>
      </c>
      <c r="B52" s="47" t="s">
        <v>48</v>
      </c>
      <c r="C52" s="57">
        <v>165</v>
      </c>
      <c r="D52" s="48">
        <f>VLOOKUP(Tablo2411[[#This Row],[İndirim
Kodu]],'İndirim Oranları'!D:E,2,0)</f>
        <v>0</v>
      </c>
      <c r="E52" s="52">
        <f>+Tablo2411[[#This Row],[Liste Fiyatı]]*(1-Tablo2411[[#This Row],[İndirim
Oranı]])</f>
        <v>165</v>
      </c>
      <c r="F52" s="53" t="s">
        <v>1672</v>
      </c>
      <c r="G52" s="76"/>
      <c r="H52" s="1"/>
      <c r="I52" s="1"/>
      <c r="J52" s="1"/>
      <c r="K52" s="1"/>
      <c r="L52" s="1"/>
      <c r="M52" s="1"/>
      <c r="N52" s="1"/>
      <c r="O52" s="1"/>
      <c r="P52" s="1"/>
      <c r="Q52" s="1"/>
      <c r="R52" s="1"/>
      <c r="S52" s="1"/>
      <c r="T52" s="1"/>
      <c r="U52" s="1"/>
      <c r="V52" s="1"/>
      <c r="W52" s="1"/>
      <c r="X52" s="1"/>
    </row>
    <row r="53" spans="1:24" ht="30" customHeight="1" x14ac:dyDescent="0.25">
      <c r="A53" s="46" t="s">
        <v>385</v>
      </c>
      <c r="B53" s="47" t="s">
        <v>49</v>
      </c>
      <c r="C53" s="57">
        <v>230</v>
      </c>
      <c r="D53" s="48">
        <f>VLOOKUP(Tablo2411[[#This Row],[İndirim
Kodu]],'İndirim Oranları'!D:E,2,0)</f>
        <v>0</v>
      </c>
      <c r="E53" s="52">
        <f>+Tablo2411[[#This Row],[Liste Fiyatı]]*(1-Tablo2411[[#This Row],[İndirim
Oranı]])</f>
        <v>230</v>
      </c>
      <c r="F53" s="53" t="s">
        <v>1672</v>
      </c>
      <c r="G53" s="76"/>
      <c r="H53" s="1"/>
      <c r="I53" s="1"/>
      <c r="J53" s="1"/>
      <c r="K53" s="1"/>
      <c r="L53" s="1"/>
      <c r="M53" s="1"/>
      <c r="N53" s="1"/>
      <c r="O53" s="1"/>
      <c r="P53" s="1"/>
      <c r="Q53" s="1"/>
      <c r="R53" s="1"/>
      <c r="S53" s="1"/>
      <c r="T53" s="1"/>
      <c r="U53" s="1"/>
      <c r="V53" s="1"/>
      <c r="W53" s="1"/>
      <c r="X53" s="1"/>
    </row>
    <row r="54" spans="1:24" ht="30" customHeight="1" x14ac:dyDescent="0.25">
      <c r="A54" s="46" t="s">
        <v>359</v>
      </c>
      <c r="B54" s="47" t="s">
        <v>50</v>
      </c>
      <c r="C54" s="57">
        <v>230</v>
      </c>
      <c r="D54" s="48">
        <f>VLOOKUP(Tablo2411[[#This Row],[İndirim
Kodu]],'İndirim Oranları'!D:E,2,0)</f>
        <v>0</v>
      </c>
      <c r="E54" s="52">
        <f>+Tablo2411[[#This Row],[Liste Fiyatı]]*(1-Tablo2411[[#This Row],[İndirim
Oranı]])</f>
        <v>230</v>
      </c>
      <c r="F54" s="53" t="s">
        <v>1672</v>
      </c>
      <c r="G54" s="76"/>
      <c r="H54" s="1"/>
      <c r="I54" s="1"/>
      <c r="J54" s="1"/>
      <c r="K54" s="1"/>
      <c r="L54" s="1"/>
      <c r="M54" s="1"/>
      <c r="N54" s="1"/>
      <c r="O54" s="1"/>
      <c r="P54" s="1"/>
      <c r="Q54" s="1"/>
      <c r="R54" s="1"/>
      <c r="S54" s="1"/>
      <c r="T54" s="1"/>
      <c r="U54" s="1"/>
      <c r="V54" s="1"/>
      <c r="W54" s="1"/>
      <c r="X54" s="1"/>
    </row>
    <row r="55" spans="1:24" ht="30" customHeight="1" x14ac:dyDescent="0.25">
      <c r="A55" s="46" t="s">
        <v>390</v>
      </c>
      <c r="B55" s="47" t="s">
        <v>51</v>
      </c>
      <c r="C55" s="57">
        <v>245</v>
      </c>
      <c r="D55" s="48">
        <f>VLOOKUP(Tablo2411[[#This Row],[İndirim
Kodu]],'İndirim Oranları'!D:E,2,0)</f>
        <v>0</v>
      </c>
      <c r="E55" s="52">
        <f>+Tablo2411[[#This Row],[Liste Fiyatı]]*(1-Tablo2411[[#This Row],[İndirim
Oranı]])</f>
        <v>245</v>
      </c>
      <c r="F55" s="53" t="s">
        <v>1672</v>
      </c>
      <c r="G55" s="76"/>
      <c r="H55" s="1"/>
      <c r="I55" s="1"/>
      <c r="J55" s="1"/>
      <c r="K55" s="1"/>
      <c r="L55" s="1"/>
      <c r="M55" s="1"/>
      <c r="N55" s="1"/>
      <c r="O55" s="1"/>
      <c r="P55" s="1"/>
      <c r="Q55" s="1"/>
      <c r="R55" s="1"/>
      <c r="S55" s="1"/>
      <c r="T55" s="1"/>
      <c r="U55" s="1"/>
      <c r="V55" s="1"/>
      <c r="W55" s="1"/>
      <c r="X55" s="1"/>
    </row>
    <row r="56" spans="1:24" ht="30" customHeight="1" x14ac:dyDescent="0.25">
      <c r="A56" s="46" t="s">
        <v>360</v>
      </c>
      <c r="B56" s="47" t="s">
        <v>52</v>
      </c>
      <c r="C56" s="57">
        <v>245</v>
      </c>
      <c r="D56" s="48">
        <f>VLOOKUP(Tablo2411[[#This Row],[İndirim
Kodu]],'İndirim Oranları'!D:E,2,0)</f>
        <v>0</v>
      </c>
      <c r="E56" s="52">
        <f>+Tablo2411[[#This Row],[Liste Fiyatı]]*(1-Tablo2411[[#This Row],[İndirim
Oranı]])</f>
        <v>245</v>
      </c>
      <c r="F56" s="53" t="s">
        <v>1672</v>
      </c>
      <c r="G56" s="76"/>
      <c r="H56" s="1"/>
      <c r="I56" s="1"/>
      <c r="J56" s="1"/>
      <c r="K56" s="1"/>
      <c r="L56" s="1"/>
      <c r="M56" s="1"/>
      <c r="N56" s="1"/>
      <c r="O56" s="1"/>
      <c r="P56" s="1"/>
      <c r="Q56" s="1"/>
      <c r="R56" s="1"/>
      <c r="S56" s="1"/>
      <c r="T56" s="1"/>
      <c r="U56" s="1"/>
      <c r="V56" s="1"/>
      <c r="W56" s="1"/>
      <c r="X56" s="1"/>
    </row>
    <row r="57" spans="1:24" ht="30" customHeight="1" x14ac:dyDescent="0.25">
      <c r="A57" s="46" t="s">
        <v>391</v>
      </c>
      <c r="B57" s="47" t="s">
        <v>53</v>
      </c>
      <c r="C57" s="57">
        <v>265</v>
      </c>
      <c r="D57" s="48">
        <f>VLOOKUP(Tablo2411[[#This Row],[İndirim
Kodu]],'İndirim Oranları'!D:E,2,0)</f>
        <v>0</v>
      </c>
      <c r="E57" s="52">
        <f>+Tablo2411[[#This Row],[Liste Fiyatı]]*(1-Tablo2411[[#This Row],[İndirim
Oranı]])</f>
        <v>265</v>
      </c>
      <c r="F57" s="53" t="s">
        <v>1672</v>
      </c>
      <c r="G57" s="76"/>
      <c r="H57" s="1"/>
      <c r="I57" s="1"/>
      <c r="J57" s="1"/>
      <c r="K57" s="1"/>
      <c r="L57" s="1"/>
      <c r="M57" s="1"/>
      <c r="N57" s="1"/>
      <c r="O57" s="1"/>
      <c r="P57" s="1"/>
      <c r="Q57" s="1"/>
      <c r="R57" s="1"/>
      <c r="S57" s="1"/>
      <c r="T57" s="1"/>
      <c r="U57" s="1"/>
      <c r="V57" s="1"/>
      <c r="W57" s="1"/>
      <c r="X57" s="1"/>
    </row>
    <row r="58" spans="1:24" ht="30" customHeight="1" x14ac:dyDescent="0.25">
      <c r="A58" s="46" t="s">
        <v>361</v>
      </c>
      <c r="B58" s="47" t="s">
        <v>54</v>
      </c>
      <c r="C58" s="57">
        <v>265</v>
      </c>
      <c r="D58" s="48">
        <f>VLOOKUP(Tablo2411[[#This Row],[İndirim
Kodu]],'İndirim Oranları'!D:E,2,0)</f>
        <v>0</v>
      </c>
      <c r="E58" s="52">
        <f>+Tablo2411[[#This Row],[Liste Fiyatı]]*(1-Tablo2411[[#This Row],[İndirim
Oranı]])</f>
        <v>265</v>
      </c>
      <c r="F58" s="53" t="s">
        <v>1672</v>
      </c>
      <c r="G58" s="76"/>
      <c r="H58" s="1"/>
      <c r="I58" s="1"/>
      <c r="J58" s="1"/>
      <c r="K58" s="1"/>
      <c r="L58" s="1"/>
      <c r="M58" s="1"/>
      <c r="N58" s="1"/>
      <c r="O58" s="1"/>
      <c r="P58" s="1"/>
      <c r="Q58" s="1"/>
      <c r="R58" s="1"/>
      <c r="S58" s="1"/>
      <c r="T58" s="1"/>
      <c r="U58" s="1"/>
      <c r="V58" s="1"/>
      <c r="W58" s="1"/>
      <c r="X58" s="1"/>
    </row>
    <row r="59" spans="1:24" ht="30" customHeight="1" x14ac:dyDescent="0.25">
      <c r="A59" s="46" t="s">
        <v>392</v>
      </c>
      <c r="B59" s="47" t="s">
        <v>55</v>
      </c>
      <c r="C59" s="57">
        <v>290</v>
      </c>
      <c r="D59" s="48">
        <f>VLOOKUP(Tablo2411[[#This Row],[İndirim
Kodu]],'İndirim Oranları'!D:E,2,0)</f>
        <v>0</v>
      </c>
      <c r="E59" s="52">
        <f>+Tablo2411[[#This Row],[Liste Fiyatı]]*(1-Tablo2411[[#This Row],[İndirim
Oranı]])</f>
        <v>290</v>
      </c>
      <c r="F59" s="53" t="s">
        <v>1672</v>
      </c>
      <c r="G59" s="76"/>
      <c r="H59" s="1"/>
      <c r="I59" s="1"/>
      <c r="J59" s="1"/>
      <c r="K59" s="1"/>
      <c r="L59" s="1"/>
      <c r="M59" s="1"/>
      <c r="N59" s="1"/>
      <c r="O59" s="1"/>
      <c r="P59" s="1"/>
      <c r="Q59" s="1"/>
      <c r="R59" s="1"/>
      <c r="S59" s="1"/>
      <c r="T59" s="1"/>
      <c r="U59" s="1"/>
      <c r="V59" s="1"/>
      <c r="W59" s="1"/>
      <c r="X59" s="1"/>
    </row>
    <row r="60" spans="1:24" ht="30" customHeight="1" x14ac:dyDescent="0.25">
      <c r="A60" s="46" t="s">
        <v>362</v>
      </c>
      <c r="B60" s="47" t="s">
        <v>56</v>
      </c>
      <c r="C60" s="57">
        <v>290</v>
      </c>
      <c r="D60" s="48">
        <f>VLOOKUP(Tablo2411[[#This Row],[İndirim
Kodu]],'İndirim Oranları'!D:E,2,0)</f>
        <v>0</v>
      </c>
      <c r="E60" s="52">
        <f>+Tablo2411[[#This Row],[Liste Fiyatı]]*(1-Tablo2411[[#This Row],[İndirim
Oranı]])</f>
        <v>290</v>
      </c>
      <c r="F60" s="53" t="s">
        <v>1672</v>
      </c>
      <c r="G60" s="76"/>
      <c r="H60" s="1"/>
      <c r="I60" s="1"/>
      <c r="J60" s="1"/>
      <c r="K60" s="1"/>
      <c r="L60" s="1"/>
      <c r="M60" s="1"/>
      <c r="N60" s="1"/>
      <c r="O60" s="1"/>
      <c r="P60" s="1"/>
      <c r="Q60" s="1"/>
      <c r="R60" s="1"/>
      <c r="S60" s="1"/>
      <c r="T60" s="1"/>
      <c r="U60" s="1"/>
      <c r="V60" s="1"/>
      <c r="W60" s="1"/>
      <c r="X60" s="1"/>
    </row>
    <row r="61" spans="1:24" ht="30" customHeight="1" x14ac:dyDescent="0.25">
      <c r="A61" s="46" t="s">
        <v>393</v>
      </c>
      <c r="B61" s="47" t="s">
        <v>57</v>
      </c>
      <c r="C61" s="57">
        <v>305</v>
      </c>
      <c r="D61" s="48">
        <f>VLOOKUP(Tablo2411[[#This Row],[İndirim
Kodu]],'İndirim Oranları'!D:E,2,0)</f>
        <v>0</v>
      </c>
      <c r="E61" s="52">
        <f>+Tablo2411[[#This Row],[Liste Fiyatı]]*(1-Tablo2411[[#This Row],[İndirim
Oranı]])</f>
        <v>305</v>
      </c>
      <c r="F61" s="53" t="s">
        <v>1672</v>
      </c>
      <c r="G61" s="76"/>
      <c r="H61" s="1"/>
      <c r="I61" s="1"/>
      <c r="J61" s="1"/>
      <c r="K61" s="1"/>
      <c r="L61" s="1"/>
      <c r="M61" s="1"/>
      <c r="N61" s="1"/>
      <c r="O61" s="1"/>
      <c r="P61" s="1"/>
      <c r="Q61" s="1"/>
      <c r="R61" s="1"/>
      <c r="S61" s="1"/>
      <c r="T61" s="1"/>
      <c r="U61" s="1"/>
      <c r="V61" s="1"/>
      <c r="W61" s="1"/>
      <c r="X61" s="1"/>
    </row>
    <row r="62" spans="1:24" ht="30" customHeight="1" x14ac:dyDescent="0.25">
      <c r="A62" s="46" t="s">
        <v>397</v>
      </c>
      <c r="B62" s="47" t="s">
        <v>58</v>
      </c>
      <c r="C62" s="57">
        <v>305</v>
      </c>
      <c r="D62" s="48">
        <f>VLOOKUP(Tablo2411[[#This Row],[İndirim
Kodu]],'İndirim Oranları'!D:E,2,0)</f>
        <v>0</v>
      </c>
      <c r="E62" s="52">
        <f>+Tablo2411[[#This Row],[Liste Fiyatı]]*(1-Tablo2411[[#This Row],[İndirim
Oranı]])</f>
        <v>305</v>
      </c>
      <c r="F62" s="53" t="s">
        <v>1672</v>
      </c>
      <c r="G62" s="76"/>
      <c r="H62" s="1"/>
      <c r="I62" s="1"/>
      <c r="J62" s="1"/>
      <c r="K62" s="1"/>
      <c r="L62" s="1"/>
      <c r="M62" s="1"/>
      <c r="N62" s="1"/>
      <c r="O62" s="1"/>
      <c r="P62" s="1"/>
      <c r="Q62" s="1"/>
      <c r="R62" s="1"/>
      <c r="S62" s="1"/>
      <c r="T62" s="1"/>
      <c r="U62" s="1"/>
      <c r="V62" s="1"/>
      <c r="W62" s="1"/>
      <c r="X62" s="1"/>
    </row>
    <row r="63" spans="1:24" ht="30" customHeight="1" x14ac:dyDescent="0.25">
      <c r="A63" s="46" t="s">
        <v>394</v>
      </c>
      <c r="B63" s="47" t="s">
        <v>59</v>
      </c>
      <c r="C63" s="57">
        <v>340</v>
      </c>
      <c r="D63" s="48">
        <f>VLOOKUP(Tablo2411[[#This Row],[İndirim
Kodu]],'İndirim Oranları'!D:E,2,0)</f>
        <v>0</v>
      </c>
      <c r="E63" s="52">
        <f>+Tablo2411[[#This Row],[Liste Fiyatı]]*(1-Tablo2411[[#This Row],[İndirim
Oranı]])</f>
        <v>340</v>
      </c>
      <c r="F63" s="53" t="s">
        <v>1672</v>
      </c>
      <c r="G63" s="76"/>
      <c r="H63" s="1"/>
      <c r="I63" s="1"/>
      <c r="J63" s="1"/>
      <c r="K63" s="1"/>
      <c r="L63" s="1"/>
      <c r="M63" s="1"/>
      <c r="N63" s="1"/>
      <c r="O63" s="1"/>
      <c r="P63" s="1"/>
      <c r="Q63" s="1"/>
      <c r="R63" s="1"/>
      <c r="S63" s="1"/>
      <c r="T63" s="1"/>
      <c r="U63" s="1"/>
      <c r="V63" s="1"/>
      <c r="W63" s="1"/>
      <c r="X63" s="1"/>
    </row>
    <row r="64" spans="1:24" ht="30" customHeight="1" x14ac:dyDescent="0.25">
      <c r="A64" s="46" t="s">
        <v>398</v>
      </c>
      <c r="B64" s="47" t="s">
        <v>60</v>
      </c>
      <c r="C64" s="57">
        <v>340</v>
      </c>
      <c r="D64" s="48">
        <f>VLOOKUP(Tablo2411[[#This Row],[İndirim
Kodu]],'İndirim Oranları'!D:E,2,0)</f>
        <v>0</v>
      </c>
      <c r="E64" s="52">
        <f>+Tablo2411[[#This Row],[Liste Fiyatı]]*(1-Tablo2411[[#This Row],[İndirim
Oranı]])</f>
        <v>340</v>
      </c>
      <c r="F64" s="53" t="s">
        <v>1672</v>
      </c>
      <c r="G64" s="76"/>
      <c r="H64" s="1"/>
      <c r="I64" s="1"/>
      <c r="J64" s="1"/>
      <c r="K64" s="1"/>
      <c r="L64" s="1"/>
      <c r="M64" s="1"/>
      <c r="N64" s="1"/>
      <c r="O64" s="1"/>
      <c r="P64" s="1"/>
      <c r="Q64" s="1"/>
      <c r="R64" s="1"/>
      <c r="S64" s="1"/>
      <c r="T64" s="1"/>
      <c r="U64" s="1"/>
      <c r="V64" s="1"/>
      <c r="W64" s="1"/>
      <c r="X64" s="1"/>
    </row>
    <row r="65" spans="1:24" ht="30" customHeight="1" x14ac:dyDescent="0.25">
      <c r="A65" s="46" t="s">
        <v>403</v>
      </c>
      <c r="B65" s="47" t="s">
        <v>61</v>
      </c>
      <c r="C65" s="57">
        <v>170</v>
      </c>
      <c r="D65" s="48">
        <f>VLOOKUP(Tablo2411[[#This Row],[İndirim
Kodu]],'İndirim Oranları'!D:E,2,0)</f>
        <v>0</v>
      </c>
      <c r="E65" s="52">
        <f>+Tablo2411[[#This Row],[Liste Fiyatı]]*(1-Tablo2411[[#This Row],[İndirim
Oranı]])</f>
        <v>170</v>
      </c>
      <c r="F65" s="53" t="s">
        <v>1672</v>
      </c>
      <c r="G65" s="76"/>
      <c r="H65" s="1"/>
      <c r="I65" s="1"/>
      <c r="J65" s="1"/>
      <c r="K65" s="1"/>
      <c r="L65" s="1"/>
      <c r="M65" s="1"/>
      <c r="N65" s="1"/>
      <c r="O65" s="1"/>
      <c r="P65" s="1"/>
      <c r="Q65" s="1"/>
      <c r="R65" s="1"/>
      <c r="S65" s="1"/>
      <c r="T65" s="1"/>
      <c r="U65" s="1"/>
      <c r="V65" s="1"/>
      <c r="W65" s="1"/>
      <c r="X65" s="1"/>
    </row>
    <row r="66" spans="1:24" ht="30" customHeight="1" x14ac:dyDescent="0.25">
      <c r="A66" s="46" t="s">
        <v>399</v>
      </c>
      <c r="B66" s="47" t="s">
        <v>62</v>
      </c>
      <c r="C66" s="57">
        <v>170</v>
      </c>
      <c r="D66" s="48">
        <f>VLOOKUP(Tablo2411[[#This Row],[İndirim
Kodu]],'İndirim Oranları'!D:E,2,0)</f>
        <v>0</v>
      </c>
      <c r="E66" s="52">
        <f>+Tablo2411[[#This Row],[Liste Fiyatı]]*(1-Tablo2411[[#This Row],[İndirim
Oranı]])</f>
        <v>170</v>
      </c>
      <c r="F66" s="53" t="s">
        <v>1672</v>
      </c>
      <c r="G66" s="76"/>
      <c r="H66" s="1"/>
      <c r="I66" s="1"/>
      <c r="J66" s="1"/>
      <c r="K66" s="1"/>
      <c r="L66" s="1"/>
      <c r="M66" s="1"/>
      <c r="N66" s="1"/>
      <c r="O66" s="1"/>
      <c r="P66" s="1"/>
      <c r="Q66" s="1"/>
      <c r="R66" s="1"/>
      <c r="S66" s="1"/>
      <c r="T66" s="1"/>
      <c r="U66" s="1"/>
      <c r="V66" s="1"/>
      <c r="W66" s="1"/>
      <c r="X66" s="1"/>
    </row>
    <row r="67" spans="1:24" ht="30" customHeight="1" x14ac:dyDescent="0.25">
      <c r="A67" s="46" t="s">
        <v>333</v>
      </c>
      <c r="B67" s="47" t="s">
        <v>63</v>
      </c>
      <c r="C67" s="57">
        <v>390</v>
      </c>
      <c r="D67" s="48">
        <f>VLOOKUP(Tablo2411[[#This Row],[İndirim
Kodu]],'İndirim Oranları'!D:E,2,0)</f>
        <v>0</v>
      </c>
      <c r="E67" s="52">
        <f>+Tablo2411[[#This Row],[Liste Fiyatı]]*(1-Tablo2411[[#This Row],[İndirim
Oranı]])</f>
        <v>390</v>
      </c>
      <c r="F67" s="53" t="s">
        <v>1672</v>
      </c>
      <c r="G67" s="76"/>
      <c r="H67" s="1"/>
      <c r="I67" s="1"/>
      <c r="J67" s="1"/>
      <c r="K67" s="1"/>
      <c r="L67" s="1"/>
      <c r="M67" s="1"/>
      <c r="N67" s="1"/>
      <c r="O67" s="1"/>
      <c r="P67" s="1"/>
      <c r="Q67" s="1"/>
      <c r="R67" s="1"/>
      <c r="S67" s="1"/>
      <c r="T67" s="1"/>
      <c r="U67" s="1"/>
      <c r="V67" s="1"/>
      <c r="W67" s="1"/>
      <c r="X67" s="1"/>
    </row>
    <row r="68" spans="1:24" ht="30" customHeight="1" x14ac:dyDescent="0.25">
      <c r="A68" s="46" t="s">
        <v>341</v>
      </c>
      <c r="B68" s="47" t="s">
        <v>64</v>
      </c>
      <c r="C68" s="57">
        <v>390</v>
      </c>
      <c r="D68" s="48">
        <f>VLOOKUP(Tablo2411[[#This Row],[İndirim
Kodu]],'İndirim Oranları'!D:E,2,0)</f>
        <v>0</v>
      </c>
      <c r="E68" s="52">
        <f>+Tablo2411[[#This Row],[Liste Fiyatı]]*(1-Tablo2411[[#This Row],[İndirim
Oranı]])</f>
        <v>390</v>
      </c>
      <c r="F68" s="53" t="s">
        <v>1672</v>
      </c>
      <c r="G68" s="76"/>
      <c r="H68" s="1"/>
      <c r="I68" s="1"/>
      <c r="J68" s="1"/>
      <c r="K68" s="1"/>
      <c r="L68" s="1"/>
      <c r="M68" s="1"/>
      <c r="N68" s="1"/>
      <c r="O68" s="1"/>
      <c r="P68" s="1"/>
      <c r="Q68" s="1"/>
      <c r="R68" s="1"/>
      <c r="S68" s="1"/>
      <c r="T68" s="1"/>
      <c r="U68" s="1"/>
      <c r="V68" s="1"/>
      <c r="W68" s="1"/>
      <c r="X68" s="1"/>
    </row>
    <row r="69" spans="1:24" ht="30" customHeight="1" x14ac:dyDescent="0.25">
      <c r="A69" s="46" t="s">
        <v>404</v>
      </c>
      <c r="B69" s="47" t="s">
        <v>65</v>
      </c>
      <c r="C69" s="57">
        <v>185</v>
      </c>
      <c r="D69" s="48">
        <f>VLOOKUP(Tablo2411[[#This Row],[İndirim
Kodu]],'İndirim Oranları'!D:E,2,0)</f>
        <v>0</v>
      </c>
      <c r="E69" s="52">
        <f>+Tablo2411[[#This Row],[Liste Fiyatı]]*(1-Tablo2411[[#This Row],[İndirim
Oranı]])</f>
        <v>185</v>
      </c>
      <c r="F69" s="53" t="s">
        <v>1672</v>
      </c>
      <c r="G69" s="76"/>
      <c r="H69" s="1"/>
      <c r="I69" s="1"/>
      <c r="J69" s="1"/>
      <c r="K69" s="1"/>
      <c r="L69" s="1"/>
      <c r="M69" s="1"/>
      <c r="N69" s="1"/>
      <c r="O69" s="1"/>
      <c r="P69" s="1"/>
      <c r="Q69" s="1"/>
      <c r="R69" s="1"/>
      <c r="S69" s="1"/>
      <c r="T69" s="1"/>
      <c r="U69" s="1"/>
      <c r="V69" s="1"/>
      <c r="W69" s="1"/>
      <c r="X69" s="1"/>
    </row>
    <row r="70" spans="1:24" ht="30" customHeight="1" x14ac:dyDescent="0.25">
      <c r="A70" s="46" t="s">
        <v>400</v>
      </c>
      <c r="B70" s="47" t="s">
        <v>66</v>
      </c>
      <c r="C70" s="57">
        <v>185</v>
      </c>
      <c r="D70" s="48">
        <f>VLOOKUP(Tablo2411[[#This Row],[İndirim
Kodu]],'İndirim Oranları'!D:E,2,0)</f>
        <v>0</v>
      </c>
      <c r="E70" s="52">
        <f>+Tablo2411[[#This Row],[Liste Fiyatı]]*(1-Tablo2411[[#This Row],[İndirim
Oranı]])</f>
        <v>185</v>
      </c>
      <c r="F70" s="53" t="s">
        <v>1672</v>
      </c>
      <c r="G70" s="76"/>
      <c r="H70" s="1"/>
      <c r="I70" s="1"/>
      <c r="J70" s="1"/>
      <c r="K70" s="1"/>
      <c r="L70" s="1"/>
      <c r="M70" s="1"/>
      <c r="N70" s="1"/>
      <c r="O70" s="1"/>
      <c r="P70" s="1"/>
      <c r="Q70" s="1"/>
      <c r="R70" s="1"/>
      <c r="S70" s="1"/>
      <c r="T70" s="1"/>
      <c r="U70" s="1"/>
      <c r="V70" s="1"/>
      <c r="W70" s="1"/>
      <c r="X70" s="1"/>
    </row>
    <row r="71" spans="1:24" ht="30" customHeight="1" x14ac:dyDescent="0.25">
      <c r="A71" s="46" t="s">
        <v>405</v>
      </c>
      <c r="B71" s="47" t="s">
        <v>67</v>
      </c>
      <c r="C71" s="57">
        <v>190</v>
      </c>
      <c r="D71" s="48">
        <f>VLOOKUP(Tablo2411[[#This Row],[İndirim
Kodu]],'İndirim Oranları'!D:E,2,0)</f>
        <v>0</v>
      </c>
      <c r="E71" s="52">
        <f>+Tablo2411[[#This Row],[Liste Fiyatı]]*(1-Tablo2411[[#This Row],[İndirim
Oranı]])</f>
        <v>190</v>
      </c>
      <c r="F71" s="53" t="s">
        <v>1672</v>
      </c>
      <c r="G71" s="76"/>
      <c r="H71" s="1"/>
      <c r="I71" s="1"/>
      <c r="J71" s="1"/>
      <c r="K71" s="1"/>
      <c r="L71" s="1"/>
      <c r="M71" s="1"/>
      <c r="N71" s="1"/>
      <c r="O71" s="1"/>
      <c r="P71" s="1"/>
      <c r="Q71" s="1"/>
      <c r="R71" s="1"/>
      <c r="S71" s="1"/>
      <c r="T71" s="1"/>
      <c r="U71" s="1"/>
      <c r="V71" s="1"/>
      <c r="W71" s="1"/>
      <c r="X71" s="1"/>
    </row>
    <row r="72" spans="1:24" ht="30" customHeight="1" x14ac:dyDescent="0.25">
      <c r="A72" s="46" t="s">
        <v>401</v>
      </c>
      <c r="B72" s="47" t="s">
        <v>68</v>
      </c>
      <c r="C72" s="57">
        <v>190</v>
      </c>
      <c r="D72" s="48">
        <f>VLOOKUP(Tablo2411[[#This Row],[İndirim
Kodu]],'İndirim Oranları'!D:E,2,0)</f>
        <v>0</v>
      </c>
      <c r="E72" s="52">
        <f>+Tablo2411[[#This Row],[Liste Fiyatı]]*(1-Tablo2411[[#This Row],[İndirim
Oranı]])</f>
        <v>190</v>
      </c>
      <c r="F72" s="53" t="s">
        <v>1672</v>
      </c>
      <c r="G72" s="76"/>
      <c r="H72" s="1"/>
      <c r="I72" s="1"/>
      <c r="J72" s="1"/>
      <c r="K72" s="1"/>
      <c r="L72" s="1"/>
      <c r="M72" s="1"/>
      <c r="N72" s="1"/>
      <c r="O72" s="1"/>
      <c r="P72" s="1"/>
      <c r="Q72" s="1"/>
      <c r="R72" s="1"/>
      <c r="S72" s="1"/>
      <c r="T72" s="1"/>
      <c r="U72" s="1"/>
      <c r="V72" s="1"/>
      <c r="W72" s="1"/>
      <c r="X72" s="1"/>
    </row>
    <row r="73" spans="1:24" ht="30" customHeight="1" x14ac:dyDescent="0.25">
      <c r="A73" s="46" t="s">
        <v>406</v>
      </c>
      <c r="B73" s="47" t="s">
        <v>69</v>
      </c>
      <c r="C73" s="57">
        <v>215</v>
      </c>
      <c r="D73" s="48">
        <f>VLOOKUP(Tablo2411[[#This Row],[İndirim
Kodu]],'İndirim Oranları'!D:E,2,0)</f>
        <v>0</v>
      </c>
      <c r="E73" s="52">
        <f>+Tablo2411[[#This Row],[Liste Fiyatı]]*(1-Tablo2411[[#This Row],[İndirim
Oranı]])</f>
        <v>215</v>
      </c>
      <c r="F73" s="53" t="s">
        <v>1672</v>
      </c>
      <c r="G73" s="76"/>
      <c r="H73" s="1"/>
      <c r="I73" s="1"/>
      <c r="J73" s="1"/>
      <c r="K73" s="1"/>
      <c r="L73" s="1"/>
      <c r="M73" s="1"/>
      <c r="N73" s="1"/>
      <c r="O73" s="1"/>
      <c r="P73" s="1"/>
      <c r="Q73" s="1"/>
      <c r="R73" s="1"/>
      <c r="S73" s="1"/>
      <c r="T73" s="1"/>
      <c r="U73" s="1"/>
      <c r="V73" s="1"/>
      <c r="W73" s="1"/>
      <c r="X73" s="1"/>
    </row>
    <row r="74" spans="1:24" ht="30" customHeight="1" x14ac:dyDescent="0.25">
      <c r="A74" s="46" t="s">
        <v>402</v>
      </c>
      <c r="B74" s="47" t="s">
        <v>70</v>
      </c>
      <c r="C74" s="57">
        <v>215</v>
      </c>
      <c r="D74" s="48">
        <f>VLOOKUP(Tablo2411[[#This Row],[İndirim
Kodu]],'İndirim Oranları'!D:E,2,0)</f>
        <v>0</v>
      </c>
      <c r="E74" s="52">
        <f>+Tablo2411[[#This Row],[Liste Fiyatı]]*(1-Tablo2411[[#This Row],[İndirim
Oranı]])</f>
        <v>215</v>
      </c>
      <c r="F74" s="53" t="s">
        <v>1672</v>
      </c>
      <c r="G74" s="76"/>
      <c r="H74" s="1"/>
      <c r="I74" s="1"/>
      <c r="J74" s="1"/>
      <c r="K74" s="1"/>
      <c r="L74" s="1"/>
      <c r="M74" s="1"/>
      <c r="N74" s="1"/>
      <c r="O74" s="1"/>
      <c r="P74" s="1"/>
      <c r="Q74" s="1"/>
      <c r="R74" s="1"/>
      <c r="S74" s="1"/>
      <c r="T74" s="1"/>
      <c r="U74" s="1"/>
      <c r="V74" s="1"/>
      <c r="W74" s="1"/>
      <c r="X74" s="1"/>
    </row>
    <row r="75" spans="1:24" ht="30" customHeight="1" x14ac:dyDescent="0.25">
      <c r="A75" s="46" t="s">
        <v>395</v>
      </c>
      <c r="B75" s="47" t="s">
        <v>71</v>
      </c>
      <c r="C75" s="57">
        <v>335</v>
      </c>
      <c r="D75" s="48">
        <f>VLOOKUP(Tablo2411[[#This Row],[İndirim
Kodu]],'İndirim Oranları'!D:E,2,0)</f>
        <v>0</v>
      </c>
      <c r="E75" s="52">
        <f>+Tablo2411[[#This Row],[Liste Fiyatı]]*(1-Tablo2411[[#This Row],[İndirim
Oranı]])</f>
        <v>335</v>
      </c>
      <c r="F75" s="53" t="s">
        <v>1672</v>
      </c>
      <c r="G75" s="76"/>
      <c r="H75" s="1"/>
      <c r="I75" s="1"/>
      <c r="J75" s="1"/>
      <c r="K75" s="1"/>
      <c r="L75" s="1"/>
      <c r="M75" s="1"/>
      <c r="N75" s="1"/>
      <c r="O75" s="1"/>
      <c r="P75" s="1"/>
      <c r="Q75" s="1"/>
      <c r="R75" s="1"/>
      <c r="S75" s="1"/>
      <c r="T75" s="1"/>
      <c r="U75" s="1"/>
      <c r="V75" s="1"/>
      <c r="W75" s="1"/>
      <c r="X75" s="1"/>
    </row>
    <row r="76" spans="1:24" ht="30" customHeight="1" x14ac:dyDescent="0.25">
      <c r="A76" s="46" t="s">
        <v>419</v>
      </c>
      <c r="B76" s="47" t="s">
        <v>72</v>
      </c>
      <c r="C76" s="57">
        <v>335</v>
      </c>
      <c r="D76" s="48">
        <f>VLOOKUP(Tablo2411[[#This Row],[İndirim
Kodu]],'İndirim Oranları'!D:E,2,0)</f>
        <v>0</v>
      </c>
      <c r="E76" s="52">
        <f>+Tablo2411[[#This Row],[Liste Fiyatı]]*(1-Tablo2411[[#This Row],[İndirim
Oranı]])</f>
        <v>335</v>
      </c>
      <c r="F76" s="53" t="s">
        <v>1672</v>
      </c>
      <c r="G76" s="76"/>
      <c r="H76" s="1"/>
      <c r="I76" s="1"/>
      <c r="J76" s="1"/>
      <c r="K76" s="1"/>
      <c r="L76" s="1"/>
      <c r="M76" s="1"/>
      <c r="N76" s="1"/>
      <c r="O76" s="1"/>
      <c r="P76" s="1"/>
      <c r="Q76" s="1"/>
      <c r="R76" s="1"/>
      <c r="S76" s="1"/>
      <c r="T76" s="1"/>
      <c r="U76" s="1"/>
      <c r="V76" s="1"/>
      <c r="W76" s="1"/>
      <c r="X76" s="1"/>
    </row>
    <row r="77" spans="1:24" ht="30" customHeight="1" x14ac:dyDescent="0.25">
      <c r="A77" s="46" t="s">
        <v>396</v>
      </c>
      <c r="B77" s="47" t="s">
        <v>73</v>
      </c>
      <c r="C77" s="57">
        <v>355</v>
      </c>
      <c r="D77" s="48">
        <f>VLOOKUP(Tablo2411[[#This Row],[İndirim
Kodu]],'İndirim Oranları'!D:E,2,0)</f>
        <v>0</v>
      </c>
      <c r="E77" s="52">
        <f>+Tablo2411[[#This Row],[Liste Fiyatı]]*(1-Tablo2411[[#This Row],[İndirim
Oranı]])</f>
        <v>355</v>
      </c>
      <c r="F77" s="53" t="s">
        <v>1672</v>
      </c>
      <c r="G77" s="76"/>
      <c r="H77" s="1"/>
      <c r="I77" s="1"/>
      <c r="J77" s="1"/>
      <c r="K77" s="1"/>
      <c r="L77" s="1"/>
      <c r="M77" s="1"/>
      <c r="N77" s="1"/>
      <c r="O77" s="1"/>
      <c r="P77" s="1"/>
      <c r="Q77" s="1"/>
      <c r="R77" s="1"/>
      <c r="S77" s="1"/>
      <c r="T77" s="1"/>
      <c r="U77" s="1"/>
      <c r="V77" s="1"/>
      <c r="W77" s="1"/>
      <c r="X77" s="1"/>
    </row>
    <row r="78" spans="1:24" ht="30" customHeight="1" x14ac:dyDescent="0.25">
      <c r="A78" s="46" t="s">
        <v>420</v>
      </c>
      <c r="B78" s="47" t="s">
        <v>74</v>
      </c>
      <c r="C78" s="57">
        <v>355</v>
      </c>
      <c r="D78" s="48">
        <f>VLOOKUP(Tablo2411[[#This Row],[İndirim
Kodu]],'İndirim Oranları'!D:E,2,0)</f>
        <v>0</v>
      </c>
      <c r="E78" s="52">
        <f>+Tablo2411[[#This Row],[Liste Fiyatı]]*(1-Tablo2411[[#This Row],[İndirim
Oranı]])</f>
        <v>355</v>
      </c>
      <c r="F78" s="53" t="s">
        <v>1672</v>
      </c>
      <c r="G78" s="76"/>
      <c r="H78" s="1"/>
      <c r="I78" s="1"/>
      <c r="J78" s="1"/>
      <c r="K78" s="1"/>
      <c r="L78" s="1"/>
      <c r="M78" s="1"/>
      <c r="N78" s="1"/>
      <c r="O78" s="1"/>
      <c r="P78" s="1"/>
      <c r="Q78" s="1"/>
      <c r="R78" s="1"/>
      <c r="S78" s="1"/>
      <c r="T78" s="1"/>
      <c r="U78" s="1"/>
      <c r="V78" s="1"/>
      <c r="W78" s="1"/>
      <c r="X78" s="1"/>
    </row>
    <row r="79" spans="1:24" ht="30" customHeight="1" x14ac:dyDescent="0.25">
      <c r="A79" s="46" t="s">
        <v>409</v>
      </c>
      <c r="B79" s="47" t="s">
        <v>75</v>
      </c>
      <c r="C79" s="57">
        <v>380</v>
      </c>
      <c r="D79" s="48">
        <f>VLOOKUP(Tablo2411[[#This Row],[İndirim
Kodu]],'İndirim Oranları'!D:E,2,0)</f>
        <v>0</v>
      </c>
      <c r="E79" s="52">
        <f>+Tablo2411[[#This Row],[Liste Fiyatı]]*(1-Tablo2411[[#This Row],[İndirim
Oranı]])</f>
        <v>380</v>
      </c>
      <c r="F79" s="53" t="s">
        <v>1672</v>
      </c>
      <c r="G79" s="76"/>
      <c r="H79" s="1"/>
      <c r="I79" s="1"/>
      <c r="J79" s="1"/>
      <c r="K79" s="1"/>
      <c r="L79" s="1"/>
      <c r="M79" s="1"/>
      <c r="N79" s="1"/>
      <c r="O79" s="1"/>
      <c r="P79" s="1"/>
      <c r="Q79" s="1"/>
      <c r="R79" s="1"/>
      <c r="S79" s="1"/>
      <c r="T79" s="1"/>
      <c r="U79" s="1"/>
      <c r="V79" s="1"/>
      <c r="W79" s="1"/>
      <c r="X79" s="1"/>
    </row>
    <row r="80" spans="1:24" ht="30" customHeight="1" x14ac:dyDescent="0.25">
      <c r="A80" s="46" t="s">
        <v>421</v>
      </c>
      <c r="B80" s="47" t="s">
        <v>76</v>
      </c>
      <c r="C80" s="57">
        <v>380</v>
      </c>
      <c r="D80" s="48">
        <f>VLOOKUP(Tablo2411[[#This Row],[İndirim
Kodu]],'İndirim Oranları'!D:E,2,0)</f>
        <v>0</v>
      </c>
      <c r="E80" s="52">
        <f>+Tablo2411[[#This Row],[Liste Fiyatı]]*(1-Tablo2411[[#This Row],[İndirim
Oranı]])</f>
        <v>380</v>
      </c>
      <c r="F80" s="53" t="s">
        <v>1672</v>
      </c>
      <c r="G80" s="76"/>
      <c r="H80" s="1"/>
      <c r="I80" s="1"/>
      <c r="J80" s="1"/>
      <c r="K80" s="1"/>
      <c r="L80" s="1"/>
      <c r="M80" s="1"/>
      <c r="N80" s="1"/>
      <c r="O80" s="1"/>
      <c r="P80" s="1"/>
      <c r="Q80" s="1"/>
      <c r="R80" s="1"/>
      <c r="S80" s="1"/>
      <c r="T80" s="1"/>
      <c r="U80" s="1"/>
      <c r="V80" s="1"/>
      <c r="W80" s="1"/>
      <c r="X80" s="1"/>
    </row>
    <row r="81" spans="1:24" ht="30" customHeight="1" x14ac:dyDescent="0.25">
      <c r="A81" s="46" t="s">
        <v>410</v>
      </c>
      <c r="B81" s="47" t="s">
        <v>77</v>
      </c>
      <c r="C81" s="57">
        <v>405</v>
      </c>
      <c r="D81" s="48">
        <f>VLOOKUP(Tablo2411[[#This Row],[İndirim
Kodu]],'İndirim Oranları'!D:E,2,0)</f>
        <v>0</v>
      </c>
      <c r="E81" s="52">
        <f>+Tablo2411[[#This Row],[Liste Fiyatı]]*(1-Tablo2411[[#This Row],[İndirim
Oranı]])</f>
        <v>405</v>
      </c>
      <c r="F81" s="53" t="s">
        <v>1672</v>
      </c>
      <c r="G81" s="76"/>
      <c r="H81" s="1"/>
      <c r="I81" s="1"/>
      <c r="J81" s="1"/>
      <c r="K81" s="1"/>
      <c r="L81" s="1"/>
      <c r="M81" s="1"/>
      <c r="N81" s="1"/>
      <c r="O81" s="1"/>
      <c r="P81" s="1"/>
      <c r="Q81" s="1"/>
      <c r="R81" s="1"/>
      <c r="S81" s="1"/>
      <c r="T81" s="1"/>
      <c r="U81" s="1"/>
      <c r="V81" s="1"/>
      <c r="W81" s="1"/>
      <c r="X81" s="1"/>
    </row>
    <row r="82" spans="1:24" ht="30" customHeight="1" x14ac:dyDescent="0.25">
      <c r="A82" s="46" t="s">
        <v>422</v>
      </c>
      <c r="B82" s="47" t="s">
        <v>78</v>
      </c>
      <c r="C82" s="57">
        <v>405</v>
      </c>
      <c r="D82" s="48">
        <f>VLOOKUP(Tablo2411[[#This Row],[İndirim
Kodu]],'İndirim Oranları'!D:E,2,0)</f>
        <v>0</v>
      </c>
      <c r="E82" s="52">
        <f>+Tablo2411[[#This Row],[Liste Fiyatı]]*(1-Tablo2411[[#This Row],[İndirim
Oranı]])</f>
        <v>405</v>
      </c>
      <c r="F82" s="53" t="s">
        <v>1672</v>
      </c>
      <c r="G82" s="76"/>
      <c r="H82" s="1"/>
      <c r="I82" s="1"/>
      <c r="J82" s="1"/>
      <c r="K82" s="1"/>
      <c r="L82" s="1"/>
      <c r="M82" s="1"/>
      <c r="N82" s="1"/>
      <c r="O82" s="1"/>
      <c r="P82" s="1"/>
      <c r="Q82" s="1"/>
      <c r="R82" s="1"/>
      <c r="S82" s="1"/>
      <c r="T82" s="1"/>
      <c r="U82" s="1"/>
      <c r="V82" s="1"/>
      <c r="W82" s="1"/>
      <c r="X82" s="1"/>
    </row>
    <row r="83" spans="1:24" ht="30" customHeight="1" x14ac:dyDescent="0.25">
      <c r="A83" s="46" t="s">
        <v>411</v>
      </c>
      <c r="B83" s="47" t="s">
        <v>79</v>
      </c>
      <c r="C83" s="57">
        <v>430</v>
      </c>
      <c r="D83" s="48">
        <f>VLOOKUP(Tablo2411[[#This Row],[İndirim
Kodu]],'İndirim Oranları'!D:E,2,0)</f>
        <v>0</v>
      </c>
      <c r="E83" s="52">
        <f>+Tablo2411[[#This Row],[Liste Fiyatı]]*(1-Tablo2411[[#This Row],[İndirim
Oranı]])</f>
        <v>430</v>
      </c>
      <c r="F83" s="53" t="s">
        <v>1672</v>
      </c>
      <c r="G83" s="76"/>
      <c r="H83" s="1"/>
      <c r="I83" s="1"/>
      <c r="J83" s="1"/>
      <c r="K83" s="1"/>
      <c r="L83" s="1"/>
      <c r="M83" s="1"/>
      <c r="N83" s="1"/>
      <c r="O83" s="1"/>
      <c r="P83" s="1"/>
      <c r="Q83" s="1"/>
      <c r="R83" s="1"/>
      <c r="S83" s="1"/>
      <c r="T83" s="1"/>
      <c r="U83" s="1"/>
      <c r="V83" s="1"/>
      <c r="W83" s="1"/>
      <c r="X83" s="1"/>
    </row>
    <row r="84" spans="1:24" ht="30" customHeight="1" x14ac:dyDescent="0.25">
      <c r="A84" s="46" t="s">
        <v>424</v>
      </c>
      <c r="B84" s="47" t="s">
        <v>80</v>
      </c>
      <c r="C84" s="57">
        <v>430</v>
      </c>
      <c r="D84" s="48">
        <f>VLOOKUP(Tablo2411[[#This Row],[İndirim
Kodu]],'İndirim Oranları'!D:E,2,0)</f>
        <v>0</v>
      </c>
      <c r="E84" s="52">
        <f>+Tablo2411[[#This Row],[Liste Fiyatı]]*(1-Tablo2411[[#This Row],[İndirim
Oranı]])</f>
        <v>430</v>
      </c>
      <c r="F84" s="53" t="s">
        <v>1672</v>
      </c>
      <c r="G84" s="76"/>
      <c r="H84" s="1"/>
      <c r="I84" s="1"/>
      <c r="J84" s="1"/>
      <c r="K84" s="1"/>
      <c r="L84" s="1"/>
      <c r="M84" s="1"/>
      <c r="N84" s="1"/>
      <c r="O84" s="1"/>
      <c r="P84" s="1"/>
      <c r="Q84" s="1"/>
      <c r="R84" s="1"/>
      <c r="S84" s="1"/>
      <c r="T84" s="1"/>
      <c r="U84" s="1"/>
      <c r="V84" s="1"/>
      <c r="W84" s="1"/>
      <c r="X84" s="1"/>
    </row>
    <row r="85" spans="1:24" ht="30" customHeight="1" x14ac:dyDescent="0.25">
      <c r="A85" s="46" t="s">
        <v>412</v>
      </c>
      <c r="B85" s="47" t="s">
        <v>81</v>
      </c>
      <c r="C85" s="57">
        <v>470</v>
      </c>
      <c r="D85" s="48">
        <f>VLOOKUP(Tablo2411[[#This Row],[İndirim
Kodu]],'İndirim Oranları'!D:E,2,0)</f>
        <v>0</v>
      </c>
      <c r="E85" s="52">
        <f>+Tablo2411[[#This Row],[Liste Fiyatı]]*(1-Tablo2411[[#This Row],[İndirim
Oranı]])</f>
        <v>470</v>
      </c>
      <c r="F85" s="53" t="s">
        <v>1672</v>
      </c>
      <c r="G85" s="76"/>
      <c r="H85" s="1"/>
      <c r="I85" s="1"/>
      <c r="J85" s="1"/>
      <c r="K85" s="1"/>
      <c r="L85" s="1"/>
      <c r="M85" s="1"/>
      <c r="N85" s="1"/>
      <c r="O85" s="1"/>
      <c r="P85" s="1"/>
      <c r="Q85" s="1"/>
      <c r="R85" s="1"/>
      <c r="S85" s="1"/>
      <c r="T85" s="1"/>
      <c r="U85" s="1"/>
      <c r="V85" s="1"/>
      <c r="W85" s="1"/>
      <c r="X85" s="1"/>
    </row>
    <row r="86" spans="1:24" ht="30" customHeight="1" x14ac:dyDescent="0.25">
      <c r="A86" s="46" t="s">
        <v>426</v>
      </c>
      <c r="B86" s="47" t="s">
        <v>82</v>
      </c>
      <c r="C86" s="57">
        <v>470</v>
      </c>
      <c r="D86" s="48">
        <f>VLOOKUP(Tablo2411[[#This Row],[İndirim
Kodu]],'İndirim Oranları'!D:E,2,0)</f>
        <v>0</v>
      </c>
      <c r="E86" s="52">
        <f>+Tablo2411[[#This Row],[Liste Fiyatı]]*(1-Tablo2411[[#This Row],[İndirim
Oranı]])</f>
        <v>470</v>
      </c>
      <c r="F86" s="53" t="s">
        <v>1672</v>
      </c>
      <c r="G86" s="76"/>
      <c r="H86" s="1"/>
      <c r="I86" s="1"/>
      <c r="J86" s="1"/>
      <c r="K86" s="1"/>
      <c r="L86" s="1"/>
      <c r="M86" s="1"/>
      <c r="N86" s="1"/>
      <c r="O86" s="1"/>
      <c r="P86" s="1"/>
      <c r="Q86" s="1"/>
      <c r="R86" s="1"/>
      <c r="S86" s="1"/>
      <c r="T86" s="1"/>
      <c r="U86" s="1"/>
      <c r="V86" s="1"/>
      <c r="W86" s="1"/>
      <c r="X86" s="1"/>
    </row>
    <row r="87" spans="1:24" ht="30" customHeight="1" x14ac:dyDescent="0.25">
      <c r="A87" s="46" t="s">
        <v>434</v>
      </c>
      <c r="B87" s="47" t="s">
        <v>83</v>
      </c>
      <c r="C87" s="57">
        <v>250</v>
      </c>
      <c r="D87" s="48">
        <f>VLOOKUP(Tablo2411[[#This Row],[İndirim
Kodu]],'İndirim Oranları'!D:E,2,0)</f>
        <v>0</v>
      </c>
      <c r="E87" s="52">
        <f>+Tablo2411[[#This Row],[Liste Fiyatı]]*(1-Tablo2411[[#This Row],[İndirim
Oranı]])</f>
        <v>250</v>
      </c>
      <c r="F87" s="53" t="s">
        <v>1672</v>
      </c>
      <c r="G87" s="76"/>
      <c r="H87" s="1"/>
      <c r="I87" s="1"/>
      <c r="J87" s="1"/>
      <c r="K87" s="1"/>
      <c r="L87" s="1"/>
      <c r="M87" s="1"/>
      <c r="N87" s="1"/>
      <c r="O87" s="1"/>
      <c r="P87" s="1"/>
      <c r="Q87" s="1"/>
      <c r="R87" s="1"/>
      <c r="S87" s="1"/>
      <c r="T87" s="1"/>
      <c r="U87" s="1"/>
      <c r="V87" s="1"/>
      <c r="W87" s="1"/>
      <c r="X87" s="1"/>
    </row>
    <row r="88" spans="1:24" ht="30" customHeight="1" x14ac:dyDescent="0.25">
      <c r="A88" s="46" t="s">
        <v>428</v>
      </c>
      <c r="B88" s="47" t="s">
        <v>84</v>
      </c>
      <c r="C88" s="57">
        <v>250</v>
      </c>
      <c r="D88" s="48">
        <f>VLOOKUP(Tablo2411[[#This Row],[İndirim
Kodu]],'İndirim Oranları'!D:E,2,0)</f>
        <v>0</v>
      </c>
      <c r="E88" s="52">
        <f>+Tablo2411[[#This Row],[Liste Fiyatı]]*(1-Tablo2411[[#This Row],[İndirim
Oranı]])</f>
        <v>250</v>
      </c>
      <c r="F88" s="53" t="s">
        <v>1672</v>
      </c>
      <c r="G88" s="76"/>
      <c r="H88" s="1"/>
      <c r="I88" s="1"/>
      <c r="J88" s="1"/>
      <c r="K88" s="1"/>
      <c r="L88" s="1"/>
      <c r="M88" s="1"/>
      <c r="N88" s="1"/>
      <c r="O88" s="1"/>
      <c r="P88" s="1"/>
      <c r="Q88" s="1"/>
      <c r="R88" s="1"/>
      <c r="S88" s="1"/>
      <c r="T88" s="1"/>
      <c r="U88" s="1"/>
      <c r="V88" s="1"/>
      <c r="W88" s="1"/>
      <c r="X88" s="1"/>
    </row>
    <row r="89" spans="1:24" ht="30" customHeight="1" x14ac:dyDescent="0.25">
      <c r="A89" s="46" t="s">
        <v>413</v>
      </c>
      <c r="B89" s="47" t="s">
        <v>85</v>
      </c>
      <c r="C89" s="57">
        <v>530</v>
      </c>
      <c r="D89" s="48">
        <f>VLOOKUP(Tablo2411[[#This Row],[İndirim
Kodu]],'İndirim Oranları'!D:E,2,0)</f>
        <v>0</v>
      </c>
      <c r="E89" s="52">
        <f>+Tablo2411[[#This Row],[Liste Fiyatı]]*(1-Tablo2411[[#This Row],[İndirim
Oranı]])</f>
        <v>530</v>
      </c>
      <c r="F89" s="53" t="s">
        <v>1672</v>
      </c>
      <c r="G89" s="76"/>
      <c r="H89" s="1"/>
      <c r="I89" s="1"/>
      <c r="J89" s="1"/>
      <c r="K89" s="1"/>
      <c r="L89" s="1"/>
      <c r="M89" s="1"/>
      <c r="N89" s="1"/>
      <c r="O89" s="1"/>
      <c r="P89" s="1"/>
      <c r="Q89" s="1"/>
      <c r="R89" s="1"/>
      <c r="S89" s="1"/>
      <c r="T89" s="1"/>
      <c r="U89" s="1"/>
      <c r="V89" s="1"/>
      <c r="W89" s="1"/>
      <c r="X89" s="1"/>
    </row>
    <row r="90" spans="1:24" ht="30" customHeight="1" x14ac:dyDescent="0.25">
      <c r="A90" s="46" t="s">
        <v>430</v>
      </c>
      <c r="B90" s="47" t="s">
        <v>86</v>
      </c>
      <c r="C90" s="57">
        <v>530</v>
      </c>
      <c r="D90" s="48">
        <f>VLOOKUP(Tablo2411[[#This Row],[İndirim
Kodu]],'İndirim Oranları'!D:E,2,0)</f>
        <v>0</v>
      </c>
      <c r="E90" s="52">
        <f>+Tablo2411[[#This Row],[Liste Fiyatı]]*(1-Tablo2411[[#This Row],[İndirim
Oranı]])</f>
        <v>530</v>
      </c>
      <c r="F90" s="53" t="s">
        <v>1672</v>
      </c>
      <c r="G90" s="76"/>
      <c r="H90" s="1"/>
      <c r="I90" s="1"/>
      <c r="J90" s="1"/>
      <c r="K90" s="1"/>
      <c r="L90" s="1"/>
      <c r="M90" s="1"/>
      <c r="N90" s="1"/>
      <c r="O90" s="1"/>
      <c r="P90" s="1"/>
      <c r="Q90" s="1"/>
      <c r="R90" s="1"/>
      <c r="S90" s="1"/>
      <c r="T90" s="1"/>
      <c r="U90" s="1"/>
      <c r="V90" s="1"/>
      <c r="W90" s="1"/>
      <c r="X90" s="1"/>
    </row>
    <row r="91" spans="1:24" ht="30" customHeight="1" x14ac:dyDescent="0.25">
      <c r="A91" s="46" t="s">
        <v>435</v>
      </c>
      <c r="B91" s="47" t="s">
        <v>87</v>
      </c>
      <c r="C91" s="57">
        <v>280</v>
      </c>
      <c r="D91" s="48">
        <f>VLOOKUP(Tablo2411[[#This Row],[İndirim
Kodu]],'İndirim Oranları'!D:E,2,0)</f>
        <v>0</v>
      </c>
      <c r="E91" s="52">
        <f>+Tablo2411[[#This Row],[Liste Fiyatı]]*(1-Tablo2411[[#This Row],[İndirim
Oranı]])</f>
        <v>280</v>
      </c>
      <c r="F91" s="53" t="s">
        <v>1672</v>
      </c>
      <c r="G91" s="76"/>
      <c r="H91" s="1"/>
      <c r="I91" s="1"/>
      <c r="J91" s="1"/>
      <c r="K91" s="1"/>
      <c r="L91" s="1"/>
      <c r="M91" s="1"/>
      <c r="N91" s="1"/>
      <c r="O91" s="1"/>
      <c r="P91" s="1"/>
      <c r="Q91" s="1"/>
      <c r="R91" s="1"/>
      <c r="S91" s="1"/>
      <c r="T91" s="1"/>
      <c r="U91" s="1"/>
      <c r="V91" s="1"/>
      <c r="W91" s="1"/>
      <c r="X91" s="1"/>
    </row>
    <row r="92" spans="1:24" ht="30" customHeight="1" x14ac:dyDescent="0.25">
      <c r="A92" s="46" t="s">
        <v>431</v>
      </c>
      <c r="B92" s="47" t="s">
        <v>88</v>
      </c>
      <c r="C92" s="57">
        <v>280</v>
      </c>
      <c r="D92" s="48">
        <f>VLOOKUP(Tablo2411[[#This Row],[İndirim
Kodu]],'İndirim Oranları'!D:E,2,0)</f>
        <v>0</v>
      </c>
      <c r="E92" s="52">
        <f>+Tablo2411[[#This Row],[Liste Fiyatı]]*(1-Tablo2411[[#This Row],[İndirim
Oranı]])</f>
        <v>280</v>
      </c>
      <c r="F92" s="53" t="s">
        <v>1672</v>
      </c>
      <c r="G92" s="76"/>
      <c r="H92" s="1"/>
      <c r="I92" s="1"/>
      <c r="J92" s="1"/>
      <c r="K92" s="1"/>
      <c r="L92" s="1"/>
      <c r="M92" s="1"/>
      <c r="N92" s="1"/>
      <c r="O92" s="1"/>
      <c r="P92" s="1"/>
      <c r="Q92" s="1"/>
      <c r="R92" s="1"/>
      <c r="S92" s="1"/>
      <c r="T92" s="1"/>
      <c r="U92" s="1"/>
      <c r="V92" s="1"/>
      <c r="W92" s="1"/>
      <c r="X92" s="1"/>
    </row>
    <row r="93" spans="1:24" ht="30" customHeight="1" x14ac:dyDescent="0.25">
      <c r="A93" s="46" t="s">
        <v>436</v>
      </c>
      <c r="B93" s="47" t="s">
        <v>89</v>
      </c>
      <c r="C93" s="57">
        <v>305</v>
      </c>
      <c r="D93" s="48">
        <f>VLOOKUP(Tablo2411[[#This Row],[İndirim
Kodu]],'İndirim Oranları'!D:E,2,0)</f>
        <v>0</v>
      </c>
      <c r="E93" s="52">
        <f>+Tablo2411[[#This Row],[Liste Fiyatı]]*(1-Tablo2411[[#This Row],[İndirim
Oranı]])</f>
        <v>305</v>
      </c>
      <c r="F93" s="53" t="s">
        <v>1672</v>
      </c>
      <c r="G93" s="76"/>
      <c r="H93" s="1"/>
      <c r="I93" s="1"/>
      <c r="J93" s="1"/>
      <c r="K93" s="1"/>
      <c r="L93" s="1"/>
      <c r="M93" s="1"/>
      <c r="N93" s="1"/>
      <c r="O93" s="1"/>
      <c r="P93" s="1"/>
      <c r="Q93" s="1"/>
      <c r="R93" s="1"/>
      <c r="S93" s="1"/>
      <c r="T93" s="1"/>
      <c r="U93" s="1"/>
      <c r="V93" s="1"/>
      <c r="W93" s="1"/>
      <c r="X93" s="1"/>
    </row>
    <row r="94" spans="1:24" ht="30" customHeight="1" x14ac:dyDescent="0.25">
      <c r="A94" s="61" t="s">
        <v>433</v>
      </c>
      <c r="B94" s="60" t="s">
        <v>90</v>
      </c>
      <c r="C94" s="57">
        <v>305</v>
      </c>
      <c r="D94" s="48">
        <f>VLOOKUP(Tablo2411[[#This Row],[İndirim
Kodu]],'İndirim Oranları'!D:E,2,0)</f>
        <v>0</v>
      </c>
      <c r="E94" s="52">
        <f>+Tablo2411[[#This Row],[Liste Fiyatı]]*(1-Tablo2411[[#This Row],[İndirim
Oranı]])</f>
        <v>305</v>
      </c>
      <c r="F94" s="53" t="s">
        <v>1672</v>
      </c>
      <c r="G94" s="76"/>
      <c r="H94" s="1"/>
      <c r="I94" s="1"/>
      <c r="J94" s="1"/>
      <c r="K94" s="1"/>
      <c r="L94" s="1"/>
      <c r="M94" s="1"/>
      <c r="N94" s="1"/>
      <c r="O94" s="1"/>
      <c r="P94" s="1"/>
      <c r="Q94" s="1"/>
      <c r="R94" s="1"/>
      <c r="S94" s="1"/>
      <c r="T94" s="1"/>
      <c r="U94" s="1"/>
      <c r="V94" s="1"/>
      <c r="W94" s="1"/>
      <c r="X94" s="1"/>
    </row>
    <row r="95" spans="1:24" ht="30" customHeight="1" x14ac:dyDescent="0.25">
      <c r="A95" s="46" t="s">
        <v>414</v>
      </c>
      <c r="B95" s="47" t="s">
        <v>91</v>
      </c>
      <c r="C95" s="57">
        <v>430</v>
      </c>
      <c r="D95" s="48">
        <f>VLOOKUP(Tablo2411[[#This Row],[İndirim
Kodu]],'İndirim Oranları'!D:E,2,0)</f>
        <v>0</v>
      </c>
      <c r="E95" s="52">
        <f>+Tablo2411[[#This Row],[Liste Fiyatı]]*(1-Tablo2411[[#This Row],[İndirim
Oranı]])</f>
        <v>430</v>
      </c>
      <c r="F95" s="53" t="s">
        <v>1672</v>
      </c>
      <c r="G95" s="1"/>
      <c r="H95" s="1"/>
      <c r="I95" s="1"/>
      <c r="J95" s="1"/>
      <c r="K95" s="1"/>
      <c r="L95" s="1"/>
      <c r="M95" s="1"/>
      <c r="N95" s="1"/>
      <c r="O95" s="1"/>
      <c r="P95" s="1"/>
      <c r="Q95" s="1"/>
      <c r="R95" s="1"/>
      <c r="S95" s="1"/>
      <c r="T95" s="1"/>
      <c r="U95" s="1"/>
      <c r="V95" s="1"/>
      <c r="W95" s="1"/>
      <c r="X95" s="1"/>
    </row>
    <row r="96" spans="1:24" ht="30" customHeight="1" x14ac:dyDescent="0.25">
      <c r="A96" s="46" t="s">
        <v>437</v>
      </c>
      <c r="B96" s="47" t="s">
        <v>92</v>
      </c>
      <c r="C96" s="57">
        <v>430</v>
      </c>
      <c r="D96" s="48">
        <f>VLOOKUP(Tablo2411[[#This Row],[İndirim
Kodu]],'İndirim Oranları'!D:E,2,0)</f>
        <v>0</v>
      </c>
      <c r="E96" s="52">
        <f>+Tablo2411[[#This Row],[Liste Fiyatı]]*(1-Tablo2411[[#This Row],[İndirim
Oranı]])</f>
        <v>430</v>
      </c>
      <c r="F96" s="53" t="s">
        <v>1672</v>
      </c>
      <c r="G96" s="1"/>
      <c r="H96" s="1"/>
      <c r="I96" s="1"/>
      <c r="J96" s="1"/>
      <c r="K96" s="1"/>
      <c r="L96" s="1"/>
      <c r="M96" s="1"/>
      <c r="N96" s="1"/>
      <c r="O96" s="1"/>
      <c r="P96" s="1"/>
      <c r="Q96" s="1"/>
      <c r="R96" s="1"/>
      <c r="S96" s="1"/>
      <c r="T96" s="1"/>
      <c r="U96" s="1"/>
      <c r="V96" s="1"/>
      <c r="W96" s="1"/>
      <c r="X96" s="1"/>
    </row>
    <row r="97" spans="1:24" ht="30" customHeight="1" x14ac:dyDescent="0.25">
      <c r="A97" s="46" t="s">
        <v>415</v>
      </c>
      <c r="B97" s="47" t="s">
        <v>93</v>
      </c>
      <c r="C97" s="57">
        <v>455</v>
      </c>
      <c r="D97" s="48">
        <f>VLOOKUP(Tablo2411[[#This Row],[İndirim
Kodu]],'İndirim Oranları'!D:E,2,0)</f>
        <v>0</v>
      </c>
      <c r="E97" s="52">
        <f>+Tablo2411[[#This Row],[Liste Fiyatı]]*(1-Tablo2411[[#This Row],[İndirim
Oranı]])</f>
        <v>455</v>
      </c>
      <c r="F97" s="53" t="s">
        <v>1672</v>
      </c>
      <c r="G97" s="1"/>
      <c r="H97" s="1"/>
      <c r="I97" s="1"/>
      <c r="J97" s="1"/>
      <c r="K97" s="1"/>
      <c r="L97" s="1"/>
      <c r="M97" s="1"/>
      <c r="N97" s="1"/>
      <c r="O97" s="1"/>
      <c r="P97" s="1"/>
      <c r="Q97" s="1"/>
      <c r="R97" s="1"/>
      <c r="S97" s="1"/>
      <c r="T97" s="1"/>
      <c r="U97" s="1"/>
      <c r="V97" s="1"/>
      <c r="W97" s="1"/>
      <c r="X97" s="1"/>
    </row>
    <row r="98" spans="1:24" ht="30" customHeight="1" x14ac:dyDescent="0.25">
      <c r="A98" s="46" t="s">
        <v>438</v>
      </c>
      <c r="B98" s="47" t="s">
        <v>94</v>
      </c>
      <c r="C98" s="57">
        <v>455</v>
      </c>
      <c r="D98" s="48">
        <f>VLOOKUP(Tablo2411[[#This Row],[İndirim
Kodu]],'İndirim Oranları'!D:E,2,0)</f>
        <v>0</v>
      </c>
      <c r="E98" s="52">
        <f>+Tablo2411[[#This Row],[Liste Fiyatı]]*(1-Tablo2411[[#This Row],[İndirim
Oranı]])</f>
        <v>455</v>
      </c>
      <c r="F98" s="53" t="s">
        <v>1672</v>
      </c>
      <c r="G98" s="1"/>
      <c r="H98" s="1"/>
      <c r="I98" s="1"/>
      <c r="J98" s="1"/>
      <c r="K98" s="1"/>
      <c r="L98" s="1"/>
      <c r="M98" s="1"/>
      <c r="N98" s="1"/>
      <c r="O98" s="1"/>
      <c r="P98" s="1"/>
      <c r="Q98" s="1"/>
      <c r="R98" s="1"/>
      <c r="S98" s="1"/>
      <c r="T98" s="1"/>
      <c r="U98" s="1"/>
      <c r="V98" s="1"/>
      <c r="W98" s="1"/>
      <c r="X98" s="1"/>
    </row>
    <row r="99" spans="1:24" ht="30" customHeight="1" x14ac:dyDescent="0.25">
      <c r="A99" s="46" t="s">
        <v>416</v>
      </c>
      <c r="B99" s="47" t="s">
        <v>95</v>
      </c>
      <c r="C99" s="57">
        <v>460</v>
      </c>
      <c r="D99" s="48">
        <f>VLOOKUP(Tablo2411[[#This Row],[İndirim
Kodu]],'İndirim Oranları'!D:E,2,0)</f>
        <v>0</v>
      </c>
      <c r="E99" s="52">
        <f>+Tablo2411[[#This Row],[Liste Fiyatı]]*(1-Tablo2411[[#This Row],[İndirim
Oranı]])</f>
        <v>460</v>
      </c>
      <c r="F99" s="53" t="s">
        <v>1672</v>
      </c>
      <c r="G99" s="1"/>
      <c r="H99" s="1"/>
      <c r="I99" s="1"/>
      <c r="J99" s="1"/>
      <c r="K99" s="1"/>
      <c r="L99" s="1"/>
      <c r="M99" s="1"/>
      <c r="N99" s="1"/>
      <c r="O99" s="1"/>
      <c r="P99" s="1"/>
      <c r="Q99" s="1"/>
      <c r="R99" s="1"/>
      <c r="S99" s="1"/>
      <c r="T99" s="1"/>
      <c r="U99" s="1"/>
      <c r="V99" s="1"/>
      <c r="W99" s="1"/>
      <c r="X99" s="1"/>
    </row>
    <row r="100" spans="1:24" ht="30" customHeight="1" x14ac:dyDescent="0.25">
      <c r="A100" s="46" t="s">
        <v>439</v>
      </c>
      <c r="B100" s="47" t="s">
        <v>96</v>
      </c>
      <c r="C100" s="57">
        <v>460</v>
      </c>
      <c r="D100" s="48">
        <f>VLOOKUP(Tablo2411[[#This Row],[İndirim
Kodu]],'İndirim Oranları'!D:E,2,0)</f>
        <v>0</v>
      </c>
      <c r="E100" s="52">
        <f>+Tablo2411[[#This Row],[Liste Fiyatı]]*(1-Tablo2411[[#This Row],[İndirim
Oranı]])</f>
        <v>460</v>
      </c>
      <c r="F100" s="53" t="s">
        <v>1672</v>
      </c>
      <c r="G100" s="1"/>
      <c r="H100" s="1"/>
      <c r="I100" s="1"/>
      <c r="J100" s="1"/>
      <c r="K100" s="1"/>
      <c r="L100" s="1"/>
      <c r="M100" s="1"/>
      <c r="N100" s="1"/>
      <c r="O100" s="1"/>
      <c r="P100" s="1"/>
      <c r="Q100" s="1"/>
      <c r="R100" s="1"/>
      <c r="S100" s="1"/>
      <c r="T100" s="1"/>
      <c r="U100" s="1"/>
      <c r="V100" s="1"/>
      <c r="W100" s="1"/>
      <c r="X100" s="1"/>
    </row>
    <row r="101" spans="1:24" ht="30" customHeight="1" x14ac:dyDescent="0.25">
      <c r="A101" s="46" t="s">
        <v>417</v>
      </c>
      <c r="B101" s="47" t="s">
        <v>97</v>
      </c>
      <c r="C101" s="57">
        <v>490</v>
      </c>
      <c r="D101" s="48">
        <f>VLOOKUP(Tablo2411[[#This Row],[İndirim
Kodu]],'İndirim Oranları'!D:E,2,0)</f>
        <v>0</v>
      </c>
      <c r="E101" s="52">
        <f>+Tablo2411[[#This Row],[Liste Fiyatı]]*(1-Tablo2411[[#This Row],[İndirim
Oranı]])</f>
        <v>490</v>
      </c>
      <c r="F101" s="53" t="s">
        <v>1672</v>
      </c>
      <c r="G101" s="1"/>
      <c r="H101" s="1"/>
      <c r="I101" s="1"/>
      <c r="J101" s="1"/>
      <c r="K101" s="1"/>
      <c r="L101" s="1"/>
      <c r="M101" s="1"/>
      <c r="N101" s="1"/>
      <c r="O101" s="1"/>
      <c r="P101" s="1"/>
      <c r="Q101" s="1"/>
      <c r="R101" s="1"/>
      <c r="S101" s="1"/>
      <c r="T101" s="1"/>
      <c r="U101" s="1"/>
      <c r="V101" s="1"/>
      <c r="W101" s="1"/>
      <c r="X101" s="1"/>
    </row>
    <row r="102" spans="1:24" ht="30" customHeight="1" x14ac:dyDescent="0.25">
      <c r="A102" s="46" t="s">
        <v>440</v>
      </c>
      <c r="B102" s="47" t="s">
        <v>98</v>
      </c>
      <c r="C102" s="57">
        <v>490</v>
      </c>
      <c r="D102" s="48">
        <f>VLOOKUP(Tablo2411[[#This Row],[İndirim
Kodu]],'İndirim Oranları'!D:E,2,0)</f>
        <v>0</v>
      </c>
      <c r="E102" s="52">
        <f>+Tablo2411[[#This Row],[Liste Fiyatı]]*(1-Tablo2411[[#This Row],[İndirim
Oranı]])</f>
        <v>490</v>
      </c>
      <c r="F102" s="53" t="s">
        <v>1672</v>
      </c>
      <c r="G102" s="1"/>
      <c r="H102" s="1"/>
      <c r="I102" s="1"/>
      <c r="J102" s="1"/>
      <c r="K102" s="1"/>
      <c r="L102" s="1"/>
      <c r="M102" s="1"/>
      <c r="N102" s="1"/>
      <c r="O102" s="1"/>
      <c r="P102" s="1"/>
      <c r="Q102" s="1"/>
      <c r="R102" s="1"/>
      <c r="S102" s="1"/>
      <c r="T102" s="1"/>
      <c r="U102" s="1"/>
      <c r="V102" s="1"/>
      <c r="W102" s="1"/>
      <c r="X102" s="1"/>
    </row>
    <row r="103" spans="1:24" ht="30" customHeight="1" x14ac:dyDescent="0.25">
      <c r="A103" s="46" t="s">
        <v>418</v>
      </c>
      <c r="B103" s="47" t="s">
        <v>99</v>
      </c>
      <c r="C103" s="57">
        <v>525</v>
      </c>
      <c r="D103" s="48">
        <f>VLOOKUP(Tablo2411[[#This Row],[İndirim
Kodu]],'İndirim Oranları'!D:E,2,0)</f>
        <v>0</v>
      </c>
      <c r="E103" s="52">
        <f>+Tablo2411[[#This Row],[Liste Fiyatı]]*(1-Tablo2411[[#This Row],[İndirim
Oranı]])</f>
        <v>525</v>
      </c>
      <c r="F103" s="53" t="s">
        <v>1672</v>
      </c>
      <c r="G103" s="1"/>
      <c r="H103" s="1"/>
      <c r="I103" s="1"/>
      <c r="J103" s="1"/>
      <c r="K103" s="1"/>
      <c r="L103" s="1"/>
      <c r="M103" s="1"/>
      <c r="N103" s="1"/>
      <c r="O103" s="1"/>
      <c r="P103" s="1"/>
      <c r="Q103" s="1"/>
      <c r="R103" s="1"/>
      <c r="S103" s="1"/>
      <c r="T103" s="1"/>
      <c r="U103" s="1"/>
      <c r="V103" s="1"/>
      <c r="W103" s="1"/>
      <c r="X103" s="1"/>
    </row>
    <row r="104" spans="1:24" ht="30" customHeight="1" x14ac:dyDescent="0.25">
      <c r="A104" s="46" t="s">
        <v>441</v>
      </c>
      <c r="B104" s="47" t="s">
        <v>100</v>
      </c>
      <c r="C104" s="57">
        <v>525</v>
      </c>
      <c r="D104" s="48">
        <f>VLOOKUP(Tablo2411[[#This Row],[İndirim
Kodu]],'İndirim Oranları'!D:E,2,0)</f>
        <v>0</v>
      </c>
      <c r="E104" s="52">
        <f>+Tablo2411[[#This Row],[Liste Fiyatı]]*(1-Tablo2411[[#This Row],[İndirim
Oranı]])</f>
        <v>525</v>
      </c>
      <c r="F104" s="53" t="s">
        <v>1672</v>
      </c>
      <c r="G104" s="1"/>
      <c r="H104" s="1"/>
      <c r="I104" s="1"/>
      <c r="J104" s="1"/>
      <c r="K104" s="1"/>
      <c r="L104" s="1"/>
      <c r="M104" s="1"/>
      <c r="N104" s="1"/>
      <c r="O104" s="1"/>
      <c r="P104" s="1"/>
      <c r="Q104" s="1"/>
      <c r="R104" s="1"/>
      <c r="S104" s="1"/>
      <c r="T104" s="1"/>
      <c r="U104" s="1"/>
      <c r="V104" s="1"/>
      <c r="W104" s="1"/>
      <c r="X104" s="1"/>
    </row>
    <row r="105" spans="1:24" ht="30" customHeight="1" x14ac:dyDescent="0.25">
      <c r="A105" s="46" t="s">
        <v>423</v>
      </c>
      <c r="B105" s="47" t="s">
        <v>101</v>
      </c>
      <c r="C105" s="57">
        <v>555</v>
      </c>
      <c r="D105" s="48">
        <f>VLOOKUP(Tablo2411[[#This Row],[İndirim
Kodu]],'İndirim Oranları'!D:E,2,0)</f>
        <v>0</v>
      </c>
      <c r="E105" s="52">
        <f>+Tablo2411[[#This Row],[Liste Fiyatı]]*(1-Tablo2411[[#This Row],[İndirim
Oranı]])</f>
        <v>555</v>
      </c>
      <c r="F105" s="53" t="s">
        <v>1672</v>
      </c>
      <c r="G105" s="1"/>
      <c r="H105" s="1"/>
      <c r="I105" s="1"/>
      <c r="J105" s="1"/>
      <c r="K105" s="1"/>
      <c r="L105" s="1"/>
      <c r="M105" s="1"/>
      <c r="N105" s="1"/>
      <c r="O105" s="1"/>
      <c r="P105" s="1"/>
      <c r="Q105" s="1"/>
      <c r="R105" s="1"/>
      <c r="S105" s="1"/>
      <c r="T105" s="1"/>
      <c r="U105" s="1"/>
      <c r="V105" s="1"/>
      <c r="W105" s="1"/>
      <c r="X105" s="1"/>
    </row>
    <row r="106" spans="1:24" ht="30" customHeight="1" x14ac:dyDescent="0.25">
      <c r="A106" s="46" t="s">
        <v>442</v>
      </c>
      <c r="B106" s="47" t="s">
        <v>102</v>
      </c>
      <c r="C106" s="57">
        <v>555</v>
      </c>
      <c r="D106" s="48">
        <f>VLOOKUP(Tablo2411[[#This Row],[İndirim
Kodu]],'İndirim Oranları'!D:E,2,0)</f>
        <v>0</v>
      </c>
      <c r="E106" s="52">
        <f>+Tablo2411[[#This Row],[Liste Fiyatı]]*(1-Tablo2411[[#This Row],[İndirim
Oranı]])</f>
        <v>555</v>
      </c>
      <c r="F106" s="53" t="s">
        <v>1672</v>
      </c>
      <c r="G106" s="1"/>
      <c r="H106" s="1"/>
      <c r="I106" s="1"/>
      <c r="J106" s="1"/>
      <c r="K106" s="1"/>
      <c r="L106" s="1"/>
      <c r="M106" s="1"/>
      <c r="N106" s="1"/>
      <c r="O106" s="1"/>
      <c r="P106" s="1"/>
      <c r="Q106" s="1"/>
      <c r="R106" s="1"/>
      <c r="S106" s="1"/>
      <c r="T106" s="1"/>
      <c r="U106" s="1"/>
      <c r="V106" s="1"/>
      <c r="W106" s="1"/>
      <c r="X106" s="1"/>
    </row>
    <row r="107" spans="1:24" ht="30" customHeight="1" x14ac:dyDescent="0.25">
      <c r="A107" s="46" t="s">
        <v>425</v>
      </c>
      <c r="B107" s="47" t="s">
        <v>103</v>
      </c>
      <c r="C107" s="57">
        <v>615</v>
      </c>
      <c r="D107" s="48">
        <f>VLOOKUP(Tablo2411[[#This Row],[İndirim
Kodu]],'İndirim Oranları'!D:E,2,0)</f>
        <v>0</v>
      </c>
      <c r="E107" s="52">
        <f>+Tablo2411[[#This Row],[Liste Fiyatı]]*(1-Tablo2411[[#This Row],[İndirim
Oranı]])</f>
        <v>615</v>
      </c>
      <c r="F107" s="53" t="s">
        <v>1672</v>
      </c>
      <c r="G107" s="1"/>
      <c r="H107" s="1"/>
      <c r="I107" s="1"/>
      <c r="J107" s="1"/>
      <c r="K107" s="1"/>
      <c r="L107" s="1"/>
      <c r="M107" s="1"/>
      <c r="N107" s="1"/>
      <c r="O107" s="1"/>
      <c r="P107" s="1"/>
      <c r="Q107" s="1"/>
      <c r="R107" s="1"/>
      <c r="S107" s="1"/>
      <c r="T107" s="1"/>
      <c r="U107" s="1"/>
      <c r="V107" s="1"/>
      <c r="W107" s="1"/>
      <c r="X107" s="1"/>
    </row>
    <row r="108" spans="1:24" ht="30" customHeight="1" x14ac:dyDescent="0.25">
      <c r="A108" s="46" t="s">
        <v>443</v>
      </c>
      <c r="B108" s="47" t="s">
        <v>104</v>
      </c>
      <c r="C108" s="57">
        <v>615</v>
      </c>
      <c r="D108" s="48">
        <f>VLOOKUP(Tablo2411[[#This Row],[İndirim
Kodu]],'İndirim Oranları'!D:E,2,0)</f>
        <v>0</v>
      </c>
      <c r="E108" s="52">
        <f>+Tablo2411[[#This Row],[Liste Fiyatı]]*(1-Tablo2411[[#This Row],[İndirim
Oranı]])</f>
        <v>615</v>
      </c>
      <c r="F108" s="53" t="s">
        <v>1672</v>
      </c>
      <c r="G108" s="1"/>
      <c r="H108" s="1"/>
      <c r="I108" s="1"/>
      <c r="J108" s="1"/>
      <c r="K108" s="1"/>
      <c r="L108" s="1"/>
      <c r="M108" s="1"/>
      <c r="N108" s="1"/>
      <c r="O108" s="1"/>
      <c r="P108" s="1"/>
      <c r="Q108" s="1"/>
      <c r="R108" s="1"/>
      <c r="S108" s="1"/>
      <c r="T108" s="1"/>
      <c r="U108" s="1"/>
      <c r="V108" s="1"/>
      <c r="W108" s="1"/>
      <c r="X108" s="1"/>
    </row>
    <row r="109" spans="1:24" ht="30" customHeight="1" x14ac:dyDescent="0.25">
      <c r="A109" s="46" t="s">
        <v>427</v>
      </c>
      <c r="B109" s="47" t="s">
        <v>105</v>
      </c>
      <c r="C109" s="57">
        <v>335</v>
      </c>
      <c r="D109" s="48">
        <f>VLOOKUP(Tablo2411[[#This Row],[İndirim
Kodu]],'İndirim Oranları'!D:E,2,0)</f>
        <v>0</v>
      </c>
      <c r="E109" s="52">
        <f>+Tablo2411[[#This Row],[Liste Fiyatı]]*(1-Tablo2411[[#This Row],[İndirim
Oranı]])</f>
        <v>335</v>
      </c>
      <c r="F109" s="53" t="s">
        <v>1672</v>
      </c>
      <c r="G109" s="1"/>
      <c r="H109" s="1"/>
      <c r="I109" s="1"/>
      <c r="J109" s="1"/>
      <c r="K109" s="1"/>
      <c r="L109" s="1"/>
      <c r="M109" s="1"/>
      <c r="N109" s="1"/>
      <c r="O109" s="1"/>
      <c r="P109" s="1"/>
      <c r="Q109" s="1"/>
      <c r="R109" s="1"/>
      <c r="S109" s="1"/>
      <c r="T109" s="1"/>
      <c r="U109" s="1"/>
      <c r="V109" s="1"/>
      <c r="W109" s="1"/>
      <c r="X109" s="1"/>
    </row>
    <row r="110" spans="1:24" ht="30" customHeight="1" x14ac:dyDescent="0.25">
      <c r="A110" s="46" t="s">
        <v>444</v>
      </c>
      <c r="B110" s="47" t="s">
        <v>106</v>
      </c>
      <c r="C110" s="57">
        <v>335</v>
      </c>
      <c r="D110" s="48">
        <f>VLOOKUP(Tablo2411[[#This Row],[İndirim
Kodu]],'İndirim Oranları'!D:E,2,0)</f>
        <v>0</v>
      </c>
      <c r="E110" s="52">
        <f>+Tablo2411[[#This Row],[Liste Fiyatı]]*(1-Tablo2411[[#This Row],[İndirim
Oranı]])</f>
        <v>335</v>
      </c>
      <c r="F110" s="53" t="s">
        <v>1672</v>
      </c>
      <c r="G110" s="1"/>
      <c r="H110" s="1"/>
      <c r="I110" s="1"/>
      <c r="J110" s="1"/>
      <c r="K110" s="1"/>
      <c r="L110" s="1"/>
      <c r="M110" s="1"/>
      <c r="N110" s="1"/>
      <c r="O110" s="1"/>
      <c r="P110" s="1"/>
      <c r="Q110" s="1"/>
      <c r="R110" s="1"/>
      <c r="S110" s="1"/>
      <c r="T110" s="1"/>
      <c r="U110" s="1"/>
      <c r="V110" s="1"/>
      <c r="W110" s="1"/>
      <c r="X110" s="1"/>
    </row>
    <row r="111" spans="1:24" ht="30" customHeight="1" x14ac:dyDescent="0.25">
      <c r="A111" s="46" t="s">
        <v>429</v>
      </c>
      <c r="B111" s="47" t="s">
        <v>107</v>
      </c>
      <c r="C111" s="57">
        <v>690</v>
      </c>
      <c r="D111" s="48">
        <f>VLOOKUP(Tablo2411[[#This Row],[İndirim
Kodu]],'İndirim Oranları'!D:E,2,0)</f>
        <v>0</v>
      </c>
      <c r="E111" s="52">
        <f>+Tablo2411[[#This Row],[Liste Fiyatı]]*(1-Tablo2411[[#This Row],[İndirim
Oranı]])</f>
        <v>690</v>
      </c>
      <c r="F111" s="53" t="s">
        <v>1672</v>
      </c>
      <c r="G111" s="1"/>
      <c r="H111" s="1"/>
      <c r="I111" s="1"/>
      <c r="J111" s="1"/>
      <c r="K111" s="1"/>
      <c r="L111" s="1"/>
      <c r="M111" s="1"/>
      <c r="N111" s="1"/>
      <c r="O111" s="1"/>
      <c r="P111" s="1"/>
      <c r="Q111" s="1"/>
      <c r="R111" s="1"/>
      <c r="S111" s="1"/>
      <c r="T111" s="1"/>
      <c r="U111" s="1"/>
      <c r="V111" s="1"/>
      <c r="W111" s="1"/>
      <c r="X111" s="1"/>
    </row>
    <row r="112" spans="1:24" ht="30" customHeight="1" x14ac:dyDescent="0.25">
      <c r="A112" s="46" t="s">
        <v>445</v>
      </c>
      <c r="B112" s="47" t="s">
        <v>108</v>
      </c>
      <c r="C112" s="57">
        <v>690</v>
      </c>
      <c r="D112" s="48">
        <f>VLOOKUP(Tablo2411[[#This Row],[İndirim
Kodu]],'İndirim Oranları'!D:E,2,0)</f>
        <v>0</v>
      </c>
      <c r="E112" s="52">
        <f>+Tablo2411[[#This Row],[Liste Fiyatı]]*(1-Tablo2411[[#This Row],[İndirim
Oranı]])</f>
        <v>690</v>
      </c>
      <c r="F112" s="53" t="s">
        <v>1672</v>
      </c>
      <c r="G112" s="1"/>
      <c r="H112" s="1"/>
      <c r="I112" s="1"/>
      <c r="J112" s="1"/>
      <c r="K112" s="1"/>
      <c r="L112" s="1"/>
      <c r="M112" s="1"/>
      <c r="N112" s="1"/>
      <c r="O112" s="1"/>
      <c r="P112" s="1"/>
      <c r="Q112" s="1"/>
      <c r="R112" s="1"/>
      <c r="S112" s="1"/>
      <c r="T112" s="1"/>
      <c r="U112" s="1"/>
      <c r="V112" s="1"/>
      <c r="W112" s="1"/>
      <c r="X112" s="1"/>
    </row>
    <row r="113" spans="1:24" ht="30" customHeight="1" x14ac:dyDescent="0.25">
      <c r="A113" s="46" t="s">
        <v>407</v>
      </c>
      <c r="B113" s="47" t="s">
        <v>109</v>
      </c>
      <c r="C113" s="57">
        <v>370</v>
      </c>
      <c r="D113" s="48">
        <f>VLOOKUP(Tablo2411[[#This Row],[İndirim
Kodu]],'İndirim Oranları'!D:E,2,0)</f>
        <v>0</v>
      </c>
      <c r="E113" s="52">
        <f>+Tablo2411[[#This Row],[Liste Fiyatı]]*(1-Tablo2411[[#This Row],[İndirim
Oranı]])</f>
        <v>370</v>
      </c>
      <c r="F113" s="53" t="s">
        <v>1672</v>
      </c>
      <c r="G113" s="1"/>
      <c r="H113" s="1"/>
      <c r="I113" s="1"/>
      <c r="J113" s="1"/>
      <c r="K113" s="1"/>
      <c r="L113" s="1"/>
      <c r="M113" s="1"/>
      <c r="N113" s="1"/>
      <c r="O113" s="1"/>
      <c r="P113" s="1"/>
      <c r="Q113" s="1"/>
      <c r="R113" s="1"/>
      <c r="S113" s="1"/>
      <c r="T113" s="1"/>
      <c r="U113" s="1"/>
      <c r="V113" s="1"/>
      <c r="W113" s="1"/>
      <c r="X113" s="1"/>
    </row>
    <row r="114" spans="1:24" ht="30" customHeight="1" x14ac:dyDescent="0.25">
      <c r="A114" s="51" t="s">
        <v>342</v>
      </c>
      <c r="B114" s="47" t="s">
        <v>110</v>
      </c>
      <c r="C114" s="57">
        <v>370</v>
      </c>
      <c r="D114" s="48">
        <f>VLOOKUP(Tablo2411[[#This Row],[İndirim
Kodu]],'İndirim Oranları'!D:E,2,0)</f>
        <v>0</v>
      </c>
      <c r="E114" s="52">
        <f>+Tablo2411[[#This Row],[Liste Fiyatı]]*(1-Tablo2411[[#This Row],[İndirim
Oranı]])</f>
        <v>370</v>
      </c>
      <c r="F114" s="53" t="s">
        <v>1672</v>
      </c>
    </row>
    <row r="115" spans="1:24" ht="30" customHeight="1" x14ac:dyDescent="0.25">
      <c r="A115" s="51" t="s">
        <v>464</v>
      </c>
      <c r="B115" s="47" t="s">
        <v>111</v>
      </c>
      <c r="C115" s="57">
        <v>380</v>
      </c>
      <c r="D115" s="48">
        <f>VLOOKUP(Tablo2411[[#This Row],[İndirim
Kodu]],'İndirim Oranları'!D:E,2,0)</f>
        <v>0</v>
      </c>
      <c r="E115" s="52">
        <f>+Tablo2411[[#This Row],[Liste Fiyatı]]*(1-Tablo2411[[#This Row],[İndirim
Oranı]])</f>
        <v>380</v>
      </c>
      <c r="F115" s="53" t="s">
        <v>1672</v>
      </c>
    </row>
    <row r="116" spans="1:24" ht="30" customHeight="1" x14ac:dyDescent="0.25">
      <c r="A116" s="51" t="s">
        <v>461</v>
      </c>
      <c r="B116" s="47" t="s">
        <v>112</v>
      </c>
      <c r="C116" s="57">
        <v>380</v>
      </c>
      <c r="D116" s="48">
        <f>VLOOKUP(Tablo2411[[#This Row],[İndirim
Kodu]],'İndirim Oranları'!D:E,2,0)</f>
        <v>0</v>
      </c>
      <c r="E116" s="52">
        <f>+Tablo2411[[#This Row],[Liste Fiyatı]]*(1-Tablo2411[[#This Row],[İndirim
Oranı]])</f>
        <v>380</v>
      </c>
      <c r="F116" s="53" t="s">
        <v>1672</v>
      </c>
    </row>
    <row r="117" spans="1:24" ht="30" customHeight="1" x14ac:dyDescent="0.25">
      <c r="A117" s="51" t="s">
        <v>432</v>
      </c>
      <c r="B117" s="47" t="s">
        <v>113</v>
      </c>
      <c r="C117" s="57">
        <v>400</v>
      </c>
      <c r="D117" s="48">
        <f>VLOOKUP(Tablo2411[[#This Row],[İndirim
Kodu]],'İndirim Oranları'!D:E,2,0)</f>
        <v>0</v>
      </c>
      <c r="E117" s="52">
        <f>+Tablo2411[[#This Row],[Liste Fiyatı]]*(1-Tablo2411[[#This Row],[İndirim
Oranı]])</f>
        <v>400</v>
      </c>
      <c r="F117" s="53" t="s">
        <v>1672</v>
      </c>
    </row>
    <row r="118" spans="1:24" ht="30" customHeight="1" x14ac:dyDescent="0.25">
      <c r="A118" s="51" t="s">
        <v>462</v>
      </c>
      <c r="B118" s="47" t="s">
        <v>114</v>
      </c>
      <c r="C118" s="57">
        <v>400</v>
      </c>
      <c r="D118" s="48">
        <f>VLOOKUP(Tablo2411[[#This Row],[İndirim
Kodu]],'İndirim Oranları'!D:E,2,0)</f>
        <v>0</v>
      </c>
      <c r="E118" s="52">
        <f>+Tablo2411[[#This Row],[Liste Fiyatı]]*(1-Tablo2411[[#This Row],[İndirim
Oranı]])</f>
        <v>400</v>
      </c>
      <c r="F118" s="53" t="s">
        <v>1672</v>
      </c>
    </row>
    <row r="119" spans="1:24" ht="30" customHeight="1" x14ac:dyDescent="0.25">
      <c r="A119" s="51" t="s">
        <v>465</v>
      </c>
      <c r="B119" s="47" t="s">
        <v>115</v>
      </c>
      <c r="C119" s="57">
        <v>405</v>
      </c>
      <c r="D119" s="48">
        <f>VLOOKUP(Tablo2411[[#This Row],[İndirim
Kodu]],'İndirim Oranları'!D:E,2,0)</f>
        <v>0</v>
      </c>
      <c r="E119" s="52">
        <f>+Tablo2411[[#This Row],[Liste Fiyatı]]*(1-Tablo2411[[#This Row],[İndirim
Oranı]])</f>
        <v>405</v>
      </c>
      <c r="F119" s="53" t="s">
        <v>1672</v>
      </c>
    </row>
    <row r="120" spans="1:24" ht="30" customHeight="1" x14ac:dyDescent="0.25">
      <c r="A120" s="51" t="s">
        <v>463</v>
      </c>
      <c r="B120" s="47" t="s">
        <v>116</v>
      </c>
      <c r="C120" s="57">
        <v>405</v>
      </c>
      <c r="D120" s="48">
        <f>VLOOKUP(Tablo2411[[#This Row],[İndirim
Kodu]],'İndirim Oranları'!D:E,2,0)</f>
        <v>0</v>
      </c>
      <c r="E120" s="52">
        <f>+Tablo2411[[#This Row],[Liste Fiyatı]]*(1-Tablo2411[[#This Row],[İndirim
Oranı]])</f>
        <v>405</v>
      </c>
      <c r="F120" s="53" t="s">
        <v>1672</v>
      </c>
    </row>
    <row r="121" spans="1:24" ht="30" customHeight="1" x14ac:dyDescent="0.25">
      <c r="A121" s="51" t="s">
        <v>450</v>
      </c>
      <c r="B121" s="47" t="s">
        <v>117</v>
      </c>
      <c r="C121" s="57">
        <v>705</v>
      </c>
      <c r="D121" s="48">
        <f>VLOOKUP(Tablo2411[[#This Row],[İndirim
Kodu]],'İndirim Oranları'!D:E,2,0)</f>
        <v>0</v>
      </c>
      <c r="E121" s="52">
        <f>+Tablo2411[[#This Row],[Liste Fiyatı]]*(1-Tablo2411[[#This Row],[İndirim
Oranı]])</f>
        <v>705</v>
      </c>
      <c r="F121" s="53" t="s">
        <v>1672</v>
      </c>
    </row>
    <row r="122" spans="1:24" ht="30" customHeight="1" x14ac:dyDescent="0.25">
      <c r="A122" s="51" t="s">
        <v>466</v>
      </c>
      <c r="B122" s="47" t="s">
        <v>118</v>
      </c>
      <c r="C122" s="57">
        <v>705</v>
      </c>
      <c r="D122" s="48">
        <f>VLOOKUP(Tablo2411[[#This Row],[İndirim
Kodu]],'İndirim Oranları'!D:E,2,0)</f>
        <v>0</v>
      </c>
      <c r="E122" s="52">
        <f>+Tablo2411[[#This Row],[Liste Fiyatı]]*(1-Tablo2411[[#This Row],[İndirim
Oranı]])</f>
        <v>705</v>
      </c>
      <c r="F122" s="53" t="s">
        <v>1672</v>
      </c>
    </row>
    <row r="123" spans="1:24" ht="30" customHeight="1" x14ac:dyDescent="0.25">
      <c r="A123" s="51" t="s">
        <v>452</v>
      </c>
      <c r="B123" s="47" t="s">
        <v>119</v>
      </c>
      <c r="C123" s="57">
        <v>735</v>
      </c>
      <c r="D123" s="48">
        <f>VLOOKUP(Tablo2411[[#This Row],[İndirim
Kodu]],'İndirim Oranları'!D:E,2,0)</f>
        <v>0</v>
      </c>
      <c r="E123" s="52">
        <f>+Tablo2411[[#This Row],[Liste Fiyatı]]*(1-Tablo2411[[#This Row],[İndirim
Oranı]])</f>
        <v>735</v>
      </c>
      <c r="F123" s="53" t="s">
        <v>1672</v>
      </c>
    </row>
    <row r="124" spans="1:24" ht="30" customHeight="1" x14ac:dyDescent="0.25">
      <c r="A124" s="51" t="s">
        <v>467</v>
      </c>
      <c r="B124" s="47" t="s">
        <v>120</v>
      </c>
      <c r="C124" s="57">
        <v>735</v>
      </c>
      <c r="D124" s="48">
        <f>VLOOKUP(Tablo2411[[#This Row],[İndirim
Kodu]],'İndirim Oranları'!D:E,2,0)</f>
        <v>0</v>
      </c>
      <c r="E124" s="52">
        <f>+Tablo2411[[#This Row],[Liste Fiyatı]]*(1-Tablo2411[[#This Row],[İndirim
Oranı]])</f>
        <v>735</v>
      </c>
      <c r="F124" s="53" t="s">
        <v>1672</v>
      </c>
    </row>
    <row r="125" spans="1:24" ht="30" customHeight="1" x14ac:dyDescent="0.25">
      <c r="A125" s="51" t="s">
        <v>454</v>
      </c>
      <c r="B125" s="47" t="s">
        <v>121</v>
      </c>
      <c r="C125" s="57">
        <v>780</v>
      </c>
      <c r="D125" s="48">
        <f>VLOOKUP(Tablo2411[[#This Row],[İndirim
Kodu]],'İndirim Oranları'!D:E,2,0)</f>
        <v>0</v>
      </c>
      <c r="E125" s="52">
        <f>+Tablo2411[[#This Row],[Liste Fiyatı]]*(1-Tablo2411[[#This Row],[İndirim
Oranı]])</f>
        <v>780</v>
      </c>
      <c r="F125" s="53" t="s">
        <v>1672</v>
      </c>
    </row>
    <row r="126" spans="1:24" ht="30" customHeight="1" x14ac:dyDescent="0.25">
      <c r="A126" s="51" t="s">
        <v>468</v>
      </c>
      <c r="B126" s="47" t="s">
        <v>122</v>
      </c>
      <c r="C126" s="57">
        <v>780</v>
      </c>
      <c r="D126" s="48">
        <f>VLOOKUP(Tablo2411[[#This Row],[İndirim
Kodu]],'İndirim Oranları'!D:E,2,0)</f>
        <v>0</v>
      </c>
      <c r="E126" s="52">
        <f>+Tablo2411[[#This Row],[Liste Fiyatı]]*(1-Tablo2411[[#This Row],[İndirim
Oranı]])</f>
        <v>780</v>
      </c>
      <c r="F126" s="53" t="s">
        <v>1672</v>
      </c>
    </row>
    <row r="127" spans="1:24" ht="30" customHeight="1" x14ac:dyDescent="0.25">
      <c r="A127" s="51" t="s">
        <v>456</v>
      </c>
      <c r="B127" s="47" t="s">
        <v>123</v>
      </c>
      <c r="C127" s="57">
        <v>820</v>
      </c>
      <c r="D127" s="48">
        <f>VLOOKUP(Tablo2411[[#This Row],[İndirim
Kodu]],'İndirim Oranları'!D:E,2,0)</f>
        <v>0</v>
      </c>
      <c r="E127" s="52">
        <f>+Tablo2411[[#This Row],[Liste Fiyatı]]*(1-Tablo2411[[#This Row],[İndirim
Oranı]])</f>
        <v>820</v>
      </c>
      <c r="F127" s="53" t="s">
        <v>1672</v>
      </c>
    </row>
    <row r="128" spans="1:24" ht="30" customHeight="1" x14ac:dyDescent="0.25">
      <c r="A128" s="51" t="s">
        <v>469</v>
      </c>
      <c r="B128" s="47" t="s">
        <v>124</v>
      </c>
      <c r="C128" s="57">
        <v>820</v>
      </c>
      <c r="D128" s="48">
        <f>VLOOKUP(Tablo2411[[#This Row],[İndirim
Kodu]],'İndirim Oranları'!D:E,2,0)</f>
        <v>0</v>
      </c>
      <c r="E128" s="52">
        <f>+Tablo2411[[#This Row],[Liste Fiyatı]]*(1-Tablo2411[[#This Row],[İndirim
Oranı]])</f>
        <v>820</v>
      </c>
      <c r="F128" s="53" t="s">
        <v>1672</v>
      </c>
    </row>
    <row r="129" spans="1:6" ht="30" customHeight="1" x14ac:dyDescent="0.25">
      <c r="A129" s="51" t="s">
        <v>458</v>
      </c>
      <c r="B129" s="47" t="s">
        <v>125</v>
      </c>
      <c r="C129" s="57">
        <v>860</v>
      </c>
      <c r="D129" s="48">
        <f>VLOOKUP(Tablo2411[[#This Row],[İndirim
Kodu]],'İndirim Oranları'!D:E,2,0)</f>
        <v>0</v>
      </c>
      <c r="E129" s="52">
        <f>+Tablo2411[[#This Row],[Liste Fiyatı]]*(1-Tablo2411[[#This Row],[İndirim
Oranı]])</f>
        <v>860</v>
      </c>
      <c r="F129" s="53" t="s">
        <v>1672</v>
      </c>
    </row>
    <row r="130" spans="1:6" ht="30" customHeight="1" x14ac:dyDescent="0.25">
      <c r="A130" s="51" t="s">
        <v>470</v>
      </c>
      <c r="B130" s="47" t="s">
        <v>126</v>
      </c>
      <c r="C130" s="57">
        <v>860</v>
      </c>
      <c r="D130" s="48">
        <f>VLOOKUP(Tablo2411[[#This Row],[İndirim
Kodu]],'İndirim Oranları'!D:E,2,0)</f>
        <v>0</v>
      </c>
      <c r="E130" s="52">
        <f>+Tablo2411[[#This Row],[Liste Fiyatı]]*(1-Tablo2411[[#This Row],[İndirim
Oranı]])</f>
        <v>860</v>
      </c>
      <c r="F130" s="53" t="s">
        <v>1672</v>
      </c>
    </row>
    <row r="131" spans="1:6" ht="30" customHeight="1" x14ac:dyDescent="0.25">
      <c r="A131" s="51" t="s">
        <v>460</v>
      </c>
      <c r="B131" s="47" t="s">
        <v>127</v>
      </c>
      <c r="C131" s="57">
        <v>895</v>
      </c>
      <c r="D131" s="48">
        <f>VLOOKUP(Tablo2411[[#This Row],[İndirim
Kodu]],'İndirim Oranları'!D:E,2,0)</f>
        <v>0</v>
      </c>
      <c r="E131" s="52">
        <f>+Tablo2411[[#This Row],[Liste Fiyatı]]*(1-Tablo2411[[#This Row],[İndirim
Oranı]])</f>
        <v>895</v>
      </c>
      <c r="F131" s="53" t="s">
        <v>1672</v>
      </c>
    </row>
    <row r="132" spans="1:6" ht="30" customHeight="1" x14ac:dyDescent="0.25">
      <c r="A132" s="51" t="s">
        <v>471</v>
      </c>
      <c r="B132" s="47" t="s">
        <v>128</v>
      </c>
      <c r="C132" s="57">
        <v>895</v>
      </c>
      <c r="D132" s="48">
        <f>VLOOKUP(Tablo2411[[#This Row],[İndirim
Kodu]],'İndirim Oranları'!D:E,2,0)</f>
        <v>0</v>
      </c>
      <c r="E132" s="52">
        <f>+Tablo2411[[#This Row],[Liste Fiyatı]]*(1-Tablo2411[[#This Row],[İndirim
Oranı]])</f>
        <v>895</v>
      </c>
      <c r="F132" s="53" t="s">
        <v>1672</v>
      </c>
    </row>
    <row r="133" spans="1:6" ht="30" customHeight="1" x14ac:dyDescent="0.25">
      <c r="A133" s="51" t="s">
        <v>446</v>
      </c>
      <c r="B133" s="47" t="s">
        <v>129</v>
      </c>
      <c r="C133" s="57">
        <v>930</v>
      </c>
      <c r="D133" s="48">
        <f>VLOOKUP(Tablo2411[[#This Row],[İndirim
Kodu]],'İndirim Oranları'!D:E,2,0)</f>
        <v>0</v>
      </c>
      <c r="E133" s="52">
        <f>+Tablo2411[[#This Row],[Liste Fiyatı]]*(1-Tablo2411[[#This Row],[İndirim
Oranı]])</f>
        <v>930</v>
      </c>
      <c r="F133" s="53" t="s">
        <v>1672</v>
      </c>
    </row>
    <row r="134" spans="1:6" ht="30" customHeight="1" x14ac:dyDescent="0.25">
      <c r="A134" s="51" t="s">
        <v>447</v>
      </c>
      <c r="B134" s="47" t="s">
        <v>130</v>
      </c>
      <c r="C134" s="57">
        <v>930</v>
      </c>
      <c r="D134" s="48">
        <f>VLOOKUP(Tablo2411[[#This Row],[İndirim
Kodu]],'İndirim Oranları'!D:E,2,0)</f>
        <v>0</v>
      </c>
      <c r="E134" s="52">
        <f>+Tablo2411[[#This Row],[Liste Fiyatı]]*(1-Tablo2411[[#This Row],[İndirim
Oranı]])</f>
        <v>930</v>
      </c>
      <c r="F134" s="53" t="s">
        <v>1672</v>
      </c>
    </row>
    <row r="135" spans="1:6" ht="30" customHeight="1" x14ac:dyDescent="0.25">
      <c r="A135" s="51" t="s">
        <v>353</v>
      </c>
      <c r="B135" s="47" t="s">
        <v>131</v>
      </c>
      <c r="C135" s="57">
        <v>585</v>
      </c>
      <c r="D135" s="48">
        <f>VLOOKUP(Tablo2411[[#This Row],[İndirim
Kodu]],'İndirim Oranları'!D:E,2,0)</f>
        <v>0</v>
      </c>
      <c r="E135" s="52">
        <f>+Tablo2411[[#This Row],[Liste Fiyatı]]*(1-Tablo2411[[#This Row],[İndirim
Oranı]])</f>
        <v>585</v>
      </c>
      <c r="F135" s="53" t="s">
        <v>1672</v>
      </c>
    </row>
    <row r="136" spans="1:6" ht="30" customHeight="1" x14ac:dyDescent="0.25">
      <c r="A136" s="51" t="s">
        <v>350</v>
      </c>
      <c r="B136" s="47" t="s">
        <v>132</v>
      </c>
      <c r="C136" s="57">
        <v>585</v>
      </c>
      <c r="D136" s="48">
        <f>VLOOKUP(Tablo2411[[#This Row],[İndirim
Kodu]],'İndirim Oranları'!D:E,2,0)</f>
        <v>0</v>
      </c>
      <c r="E136" s="52">
        <f>+Tablo2411[[#This Row],[Liste Fiyatı]]*(1-Tablo2411[[#This Row],[İndirim
Oranı]])</f>
        <v>585</v>
      </c>
      <c r="F136" s="53" t="s">
        <v>1672</v>
      </c>
    </row>
    <row r="137" spans="1:6" ht="30" customHeight="1" x14ac:dyDescent="0.25">
      <c r="A137" s="51" t="s">
        <v>448</v>
      </c>
      <c r="B137" s="47" t="s">
        <v>133</v>
      </c>
      <c r="C137" s="57">
        <v>985</v>
      </c>
      <c r="D137" s="48">
        <f>VLOOKUP(Tablo2411[[#This Row],[İndirim
Kodu]],'İndirim Oranları'!D:E,2,0)</f>
        <v>0</v>
      </c>
      <c r="E137" s="52">
        <f>+Tablo2411[[#This Row],[Liste Fiyatı]]*(1-Tablo2411[[#This Row],[İndirim
Oranı]])</f>
        <v>985</v>
      </c>
      <c r="F137" s="53" t="s">
        <v>1672</v>
      </c>
    </row>
    <row r="138" spans="1:6" ht="30" customHeight="1" x14ac:dyDescent="0.25">
      <c r="A138" s="51" t="s">
        <v>449</v>
      </c>
      <c r="B138" s="47" t="s">
        <v>134</v>
      </c>
      <c r="C138" s="57">
        <v>985</v>
      </c>
      <c r="D138" s="48">
        <f>VLOOKUP(Tablo2411[[#This Row],[İndirim
Kodu]],'İndirim Oranları'!D:E,2,0)</f>
        <v>0</v>
      </c>
      <c r="E138" s="52">
        <f>+Tablo2411[[#This Row],[Liste Fiyatı]]*(1-Tablo2411[[#This Row],[İndirim
Oranı]])</f>
        <v>985</v>
      </c>
      <c r="F138" s="53" t="s">
        <v>1672</v>
      </c>
    </row>
    <row r="139" spans="1:6" ht="30" customHeight="1" x14ac:dyDescent="0.25">
      <c r="A139" s="51" t="s">
        <v>477</v>
      </c>
      <c r="B139" s="47" t="s">
        <v>135</v>
      </c>
      <c r="C139" s="57">
        <v>625</v>
      </c>
      <c r="D139" s="48">
        <f>VLOOKUP(Tablo2411[[#This Row],[İndirim
Kodu]],'İndirim Oranları'!D:E,2,0)</f>
        <v>0</v>
      </c>
      <c r="E139" s="52">
        <f>+Tablo2411[[#This Row],[Liste Fiyatı]]*(1-Tablo2411[[#This Row],[İndirim
Oranı]])</f>
        <v>625</v>
      </c>
      <c r="F139" s="53" t="s">
        <v>1672</v>
      </c>
    </row>
    <row r="140" spans="1:6" ht="30" customHeight="1" x14ac:dyDescent="0.25">
      <c r="A140" s="51" t="s">
        <v>472</v>
      </c>
      <c r="B140" s="47" t="s">
        <v>136</v>
      </c>
      <c r="C140" s="57">
        <v>625</v>
      </c>
      <c r="D140" s="48">
        <f>VLOOKUP(Tablo2411[[#This Row],[İndirim
Kodu]],'İndirim Oranları'!D:E,2,0)</f>
        <v>0</v>
      </c>
      <c r="E140" s="52">
        <f>+Tablo2411[[#This Row],[Liste Fiyatı]]*(1-Tablo2411[[#This Row],[İndirim
Oranı]])</f>
        <v>625</v>
      </c>
      <c r="F140" s="53" t="s">
        <v>1672</v>
      </c>
    </row>
    <row r="141" spans="1:6" ht="30" customHeight="1" x14ac:dyDescent="0.25">
      <c r="A141" s="51" t="s">
        <v>478</v>
      </c>
      <c r="B141" s="47" t="s">
        <v>137</v>
      </c>
      <c r="C141" s="57">
        <v>640</v>
      </c>
      <c r="D141" s="48">
        <f>VLOOKUP(Tablo2411[[#This Row],[İndirim
Kodu]],'İndirim Oranları'!D:E,2,0)</f>
        <v>0</v>
      </c>
      <c r="E141" s="52">
        <f>+Tablo2411[[#This Row],[Liste Fiyatı]]*(1-Tablo2411[[#This Row],[İndirim
Oranı]])</f>
        <v>640</v>
      </c>
      <c r="F141" s="53" t="s">
        <v>1672</v>
      </c>
    </row>
    <row r="142" spans="1:6" ht="30" customHeight="1" x14ac:dyDescent="0.25">
      <c r="A142" s="51" t="s">
        <v>344</v>
      </c>
      <c r="B142" s="47" t="s">
        <v>138</v>
      </c>
      <c r="C142" s="57">
        <v>640</v>
      </c>
      <c r="D142" s="48">
        <f>VLOOKUP(Tablo2411[[#This Row],[İndirim
Kodu]],'İndirim Oranları'!D:E,2,0)</f>
        <v>0</v>
      </c>
      <c r="E142" s="52">
        <f>+Tablo2411[[#This Row],[Liste Fiyatı]]*(1-Tablo2411[[#This Row],[İndirim
Oranı]])</f>
        <v>640</v>
      </c>
      <c r="F142" s="53" t="s">
        <v>1672</v>
      </c>
    </row>
    <row r="143" spans="1:6" ht="30" customHeight="1" x14ac:dyDescent="0.25">
      <c r="A143" s="51" t="s">
        <v>479</v>
      </c>
      <c r="B143" s="47" t="s">
        <v>139</v>
      </c>
      <c r="C143" s="57">
        <v>655</v>
      </c>
      <c r="D143" s="48">
        <f>VLOOKUP(Tablo2411[[#This Row],[İndirim
Kodu]],'İndirim Oranları'!D:E,2,0)</f>
        <v>0</v>
      </c>
      <c r="E143" s="52">
        <f>+Tablo2411[[#This Row],[Liste Fiyatı]]*(1-Tablo2411[[#This Row],[İndirim
Oranı]])</f>
        <v>655</v>
      </c>
      <c r="F143" s="53" t="s">
        <v>1672</v>
      </c>
    </row>
    <row r="144" spans="1:6" ht="30" customHeight="1" x14ac:dyDescent="0.25">
      <c r="A144" s="51" t="s">
        <v>473</v>
      </c>
      <c r="B144" s="47" t="s">
        <v>140</v>
      </c>
      <c r="C144" s="57">
        <v>655</v>
      </c>
      <c r="D144" s="48">
        <f>VLOOKUP(Tablo2411[[#This Row],[İndirim
Kodu]],'İndirim Oranları'!D:E,2,0)</f>
        <v>0</v>
      </c>
      <c r="E144" s="52">
        <f>+Tablo2411[[#This Row],[Liste Fiyatı]]*(1-Tablo2411[[#This Row],[İndirim
Oranı]])</f>
        <v>655</v>
      </c>
      <c r="F144" s="53" t="s">
        <v>1672</v>
      </c>
    </row>
    <row r="145" spans="1:6" ht="30" customHeight="1" x14ac:dyDescent="0.25">
      <c r="A145" s="51" t="s">
        <v>480</v>
      </c>
      <c r="B145" s="47" t="s">
        <v>141</v>
      </c>
      <c r="C145" s="57">
        <v>670</v>
      </c>
      <c r="D145" s="48">
        <f>VLOOKUP(Tablo2411[[#This Row],[İndirim
Kodu]],'İndirim Oranları'!D:E,2,0)</f>
        <v>0</v>
      </c>
      <c r="E145" s="52">
        <f>+Tablo2411[[#This Row],[Liste Fiyatı]]*(1-Tablo2411[[#This Row],[İndirim
Oranı]])</f>
        <v>670</v>
      </c>
      <c r="F145" s="53" t="s">
        <v>1672</v>
      </c>
    </row>
    <row r="146" spans="1:6" ht="30" customHeight="1" x14ac:dyDescent="0.25">
      <c r="A146" s="51" t="s">
        <v>474</v>
      </c>
      <c r="B146" s="47" t="s">
        <v>142</v>
      </c>
      <c r="C146" s="57">
        <v>670</v>
      </c>
      <c r="D146" s="48">
        <f>VLOOKUP(Tablo2411[[#This Row],[İndirim
Kodu]],'İndirim Oranları'!D:E,2,0)</f>
        <v>0</v>
      </c>
      <c r="E146" s="52">
        <f>+Tablo2411[[#This Row],[Liste Fiyatı]]*(1-Tablo2411[[#This Row],[İndirim
Oranı]])</f>
        <v>670</v>
      </c>
      <c r="F146" s="53" t="s">
        <v>1672</v>
      </c>
    </row>
    <row r="147" spans="1:6" ht="30" customHeight="1" x14ac:dyDescent="0.25">
      <c r="A147" s="51" t="s">
        <v>475</v>
      </c>
      <c r="B147" s="47" t="s">
        <v>143</v>
      </c>
      <c r="C147" s="57">
        <v>840</v>
      </c>
      <c r="D147" s="48">
        <f>VLOOKUP(Tablo2411[[#This Row],[İndirim
Kodu]],'İndirim Oranları'!D:E,2,0)</f>
        <v>0</v>
      </c>
      <c r="E147" s="52">
        <f>+Tablo2411[[#This Row],[Liste Fiyatı]]*(1-Tablo2411[[#This Row],[İndirim
Oranı]])</f>
        <v>840</v>
      </c>
      <c r="F147" s="53" t="s">
        <v>1672</v>
      </c>
    </row>
    <row r="148" spans="1:6" ht="30" customHeight="1" x14ac:dyDescent="0.25">
      <c r="A148" s="51" t="s">
        <v>451</v>
      </c>
      <c r="B148" s="47" t="s">
        <v>144</v>
      </c>
      <c r="C148" s="57">
        <v>840</v>
      </c>
      <c r="D148" s="48">
        <f>VLOOKUP(Tablo2411[[#This Row],[İndirim
Kodu]],'İndirim Oranları'!D:E,2,0)</f>
        <v>0</v>
      </c>
      <c r="E148" s="52">
        <f>+Tablo2411[[#This Row],[Liste Fiyatı]]*(1-Tablo2411[[#This Row],[İndirim
Oranı]])</f>
        <v>840</v>
      </c>
      <c r="F148" s="53" t="s">
        <v>1672</v>
      </c>
    </row>
    <row r="149" spans="1:6" ht="30" customHeight="1" x14ac:dyDescent="0.25">
      <c r="A149" s="51" t="s">
        <v>476</v>
      </c>
      <c r="B149" s="47" t="s">
        <v>145</v>
      </c>
      <c r="C149" s="57">
        <v>880</v>
      </c>
      <c r="D149" s="48">
        <f>VLOOKUP(Tablo2411[[#This Row],[İndirim
Kodu]],'İndirim Oranları'!D:E,2,0)</f>
        <v>0</v>
      </c>
      <c r="E149" s="52">
        <f>+Tablo2411[[#This Row],[Liste Fiyatı]]*(1-Tablo2411[[#This Row],[İndirim
Oranı]])</f>
        <v>880</v>
      </c>
      <c r="F149" s="53" t="s">
        <v>1672</v>
      </c>
    </row>
    <row r="150" spans="1:6" ht="30" customHeight="1" x14ac:dyDescent="0.25">
      <c r="A150" s="51" t="s">
        <v>453</v>
      </c>
      <c r="B150" s="47" t="s">
        <v>146</v>
      </c>
      <c r="C150" s="57">
        <v>880</v>
      </c>
      <c r="D150" s="48">
        <f>VLOOKUP(Tablo2411[[#This Row],[İndirim
Kodu]],'İndirim Oranları'!D:E,2,0)</f>
        <v>0</v>
      </c>
      <c r="E150" s="52">
        <f>+Tablo2411[[#This Row],[Liste Fiyatı]]*(1-Tablo2411[[#This Row],[İndirim
Oranı]])</f>
        <v>880</v>
      </c>
      <c r="F150" s="53" t="s">
        <v>1672</v>
      </c>
    </row>
    <row r="151" spans="1:6" ht="30" customHeight="1" x14ac:dyDescent="0.25">
      <c r="A151" s="51" t="s">
        <v>481</v>
      </c>
      <c r="B151" s="47" t="s">
        <v>147</v>
      </c>
      <c r="C151" s="57">
        <v>915</v>
      </c>
      <c r="D151" s="48">
        <f>VLOOKUP(Tablo2411[[#This Row],[İndirim
Kodu]],'İndirim Oranları'!D:E,2,0)</f>
        <v>0</v>
      </c>
      <c r="E151" s="52">
        <f>+Tablo2411[[#This Row],[Liste Fiyatı]]*(1-Tablo2411[[#This Row],[İndirim
Oranı]])</f>
        <v>915</v>
      </c>
      <c r="F151" s="53" t="s">
        <v>1672</v>
      </c>
    </row>
    <row r="152" spans="1:6" ht="30" customHeight="1" x14ac:dyDescent="0.25">
      <c r="A152" s="51" t="s">
        <v>455</v>
      </c>
      <c r="B152" s="47" t="s">
        <v>148</v>
      </c>
      <c r="C152" s="57">
        <v>915</v>
      </c>
      <c r="D152" s="48">
        <f>VLOOKUP(Tablo2411[[#This Row],[İndirim
Kodu]],'İndirim Oranları'!D:E,2,0)</f>
        <v>0</v>
      </c>
      <c r="E152" s="52">
        <f>+Tablo2411[[#This Row],[Liste Fiyatı]]*(1-Tablo2411[[#This Row],[İndirim
Oranı]])</f>
        <v>915</v>
      </c>
      <c r="F152" s="53" t="s">
        <v>1672</v>
      </c>
    </row>
    <row r="153" spans="1:6" ht="30" customHeight="1" x14ac:dyDescent="0.25">
      <c r="A153" s="51" t="s">
        <v>482</v>
      </c>
      <c r="B153" s="47" t="s">
        <v>149</v>
      </c>
      <c r="C153" s="57">
        <v>945</v>
      </c>
      <c r="D153" s="48">
        <f>VLOOKUP(Tablo2411[[#This Row],[İndirim
Kodu]],'İndirim Oranları'!D:E,2,0)</f>
        <v>0</v>
      </c>
      <c r="E153" s="52">
        <f>+Tablo2411[[#This Row],[Liste Fiyatı]]*(1-Tablo2411[[#This Row],[İndirim
Oranı]])</f>
        <v>945</v>
      </c>
      <c r="F153" s="53" t="s">
        <v>1672</v>
      </c>
    </row>
    <row r="154" spans="1:6" ht="30" customHeight="1" x14ac:dyDescent="0.25">
      <c r="A154" s="51" t="s">
        <v>490</v>
      </c>
      <c r="B154" s="47" t="s">
        <v>150</v>
      </c>
      <c r="C154" s="57">
        <v>945</v>
      </c>
      <c r="D154" s="48">
        <f>VLOOKUP(Tablo2411[[#This Row],[İndirim
Kodu]],'İndirim Oranları'!D:E,2,0)</f>
        <v>0</v>
      </c>
      <c r="E154" s="52">
        <f>+Tablo2411[[#This Row],[Liste Fiyatı]]*(1-Tablo2411[[#This Row],[İndirim
Oranı]])</f>
        <v>945</v>
      </c>
      <c r="F154" s="53" t="s">
        <v>1672</v>
      </c>
    </row>
    <row r="155" spans="1:6" ht="30" customHeight="1" x14ac:dyDescent="0.25">
      <c r="A155" s="51" t="s">
        <v>483</v>
      </c>
      <c r="B155" s="47" t="s">
        <v>151</v>
      </c>
      <c r="C155" s="57">
        <v>975</v>
      </c>
      <c r="D155" s="48">
        <f>VLOOKUP(Tablo2411[[#This Row],[İndirim
Kodu]],'İndirim Oranları'!D:E,2,0)</f>
        <v>0</v>
      </c>
      <c r="E155" s="52">
        <f>+Tablo2411[[#This Row],[Liste Fiyatı]]*(1-Tablo2411[[#This Row],[İndirim
Oranı]])</f>
        <v>975</v>
      </c>
      <c r="F155" s="53" t="s">
        <v>1672</v>
      </c>
    </row>
    <row r="156" spans="1:6" ht="30" customHeight="1" x14ac:dyDescent="0.25">
      <c r="A156" s="51" t="s">
        <v>491</v>
      </c>
      <c r="B156" s="47" t="s">
        <v>152</v>
      </c>
      <c r="C156" s="57">
        <v>975</v>
      </c>
      <c r="D156" s="48">
        <f>VLOOKUP(Tablo2411[[#This Row],[İndirim
Kodu]],'İndirim Oranları'!D:E,2,0)</f>
        <v>0</v>
      </c>
      <c r="E156" s="52">
        <f>+Tablo2411[[#This Row],[Liste Fiyatı]]*(1-Tablo2411[[#This Row],[İndirim
Oranı]])</f>
        <v>975</v>
      </c>
      <c r="F156" s="53" t="s">
        <v>1672</v>
      </c>
    </row>
    <row r="157" spans="1:6" ht="30" customHeight="1" x14ac:dyDescent="0.25">
      <c r="A157" s="51" t="s">
        <v>484</v>
      </c>
      <c r="B157" s="47" t="s">
        <v>153</v>
      </c>
      <c r="C157" s="57">
        <v>1050</v>
      </c>
      <c r="D157" s="48">
        <f>VLOOKUP(Tablo2411[[#This Row],[İndirim
Kodu]],'İndirim Oranları'!D:E,2,0)</f>
        <v>0</v>
      </c>
      <c r="E157" s="52">
        <f>+Tablo2411[[#This Row],[Liste Fiyatı]]*(1-Tablo2411[[#This Row],[İndirim
Oranı]])</f>
        <v>1050</v>
      </c>
      <c r="F157" s="53" t="s">
        <v>1672</v>
      </c>
    </row>
    <row r="158" spans="1:6" ht="30" customHeight="1" x14ac:dyDescent="0.25">
      <c r="A158" s="51" t="s">
        <v>492</v>
      </c>
      <c r="B158" s="47" t="s">
        <v>154</v>
      </c>
      <c r="C158" s="57">
        <v>1050</v>
      </c>
      <c r="D158" s="48">
        <f>VLOOKUP(Tablo2411[[#This Row],[İndirim
Kodu]],'İndirim Oranları'!D:E,2,0)</f>
        <v>0</v>
      </c>
      <c r="E158" s="52">
        <f>+Tablo2411[[#This Row],[Liste Fiyatı]]*(1-Tablo2411[[#This Row],[İndirim
Oranı]])</f>
        <v>1050</v>
      </c>
      <c r="F158" s="53" t="s">
        <v>1672</v>
      </c>
    </row>
    <row r="159" spans="1:6" ht="30" customHeight="1" x14ac:dyDescent="0.25">
      <c r="A159" s="51" t="s">
        <v>485</v>
      </c>
      <c r="B159" s="47" t="s">
        <v>155</v>
      </c>
      <c r="C159" s="57">
        <v>695</v>
      </c>
      <c r="D159" s="48">
        <f>VLOOKUP(Tablo2411[[#This Row],[İndirim
Kodu]],'İndirim Oranları'!D:E,2,0)</f>
        <v>0</v>
      </c>
      <c r="E159" s="52">
        <f>+Tablo2411[[#This Row],[Liste Fiyatı]]*(1-Tablo2411[[#This Row],[İndirim
Oranı]])</f>
        <v>695</v>
      </c>
      <c r="F159" s="53" t="s">
        <v>1672</v>
      </c>
    </row>
    <row r="160" spans="1:6" ht="30" customHeight="1" x14ac:dyDescent="0.25">
      <c r="A160" s="51" t="s">
        <v>493</v>
      </c>
      <c r="B160" s="47" t="s">
        <v>156</v>
      </c>
      <c r="C160" s="57">
        <v>695</v>
      </c>
      <c r="D160" s="48">
        <f>VLOOKUP(Tablo2411[[#This Row],[İndirim
Kodu]],'İndirim Oranları'!D:E,2,0)</f>
        <v>0</v>
      </c>
      <c r="E160" s="52">
        <f>+Tablo2411[[#This Row],[Liste Fiyatı]]*(1-Tablo2411[[#This Row],[İndirim
Oranı]])</f>
        <v>695</v>
      </c>
      <c r="F160" s="53" t="s">
        <v>1672</v>
      </c>
    </row>
    <row r="161" spans="1:6" ht="30" customHeight="1" x14ac:dyDescent="0.25">
      <c r="A161" s="51" t="s">
        <v>486</v>
      </c>
      <c r="B161" s="47" t="s">
        <v>157</v>
      </c>
      <c r="C161" s="57">
        <v>1140</v>
      </c>
      <c r="D161" s="48">
        <f>VLOOKUP(Tablo2411[[#This Row],[İndirim
Kodu]],'İndirim Oranları'!D:E,2,0)</f>
        <v>0</v>
      </c>
      <c r="E161" s="52">
        <f>+Tablo2411[[#This Row],[Liste Fiyatı]]*(1-Tablo2411[[#This Row],[İndirim
Oranı]])</f>
        <v>1140</v>
      </c>
      <c r="F161" s="53" t="s">
        <v>1672</v>
      </c>
    </row>
    <row r="162" spans="1:6" ht="30" customHeight="1" x14ac:dyDescent="0.25">
      <c r="A162" s="51" t="s">
        <v>494</v>
      </c>
      <c r="B162" s="47" t="s">
        <v>158</v>
      </c>
      <c r="C162" s="57">
        <v>1140</v>
      </c>
      <c r="D162" s="48">
        <f>VLOOKUP(Tablo2411[[#This Row],[İndirim
Kodu]],'İndirim Oranları'!D:E,2,0)</f>
        <v>0</v>
      </c>
      <c r="E162" s="52">
        <f>+Tablo2411[[#This Row],[Liste Fiyatı]]*(1-Tablo2411[[#This Row],[İndirim
Oranı]])</f>
        <v>1140</v>
      </c>
      <c r="F162" s="53" t="s">
        <v>1672</v>
      </c>
    </row>
    <row r="163" spans="1:6" ht="30" customHeight="1" x14ac:dyDescent="0.25">
      <c r="A163" s="51" t="s">
        <v>487</v>
      </c>
      <c r="B163" s="47" t="s">
        <v>159</v>
      </c>
      <c r="C163" s="57">
        <v>670</v>
      </c>
      <c r="D163" s="48">
        <f>VLOOKUP(Tablo2411[[#This Row],[İndirim
Kodu]],'İndirim Oranları'!D:E,2,0)</f>
        <v>0</v>
      </c>
      <c r="E163" s="52">
        <f>+Tablo2411[[#This Row],[Liste Fiyatı]]*(1-Tablo2411[[#This Row],[İndirim
Oranı]])</f>
        <v>670</v>
      </c>
      <c r="F163" s="53" t="s">
        <v>1672</v>
      </c>
    </row>
    <row r="164" spans="1:6" ht="30" customHeight="1" x14ac:dyDescent="0.25">
      <c r="A164" s="51" t="s">
        <v>495</v>
      </c>
      <c r="B164" s="47" t="s">
        <v>160</v>
      </c>
      <c r="C164" s="57">
        <v>670</v>
      </c>
      <c r="D164" s="48">
        <f>VLOOKUP(Tablo2411[[#This Row],[İndirim
Kodu]],'İndirim Oranları'!D:E,2,0)</f>
        <v>0</v>
      </c>
      <c r="E164" s="52">
        <f>+Tablo2411[[#This Row],[Liste Fiyatı]]*(1-Tablo2411[[#This Row],[İndirim
Oranı]])</f>
        <v>670</v>
      </c>
      <c r="F164" s="53" t="s">
        <v>1672</v>
      </c>
    </row>
    <row r="165" spans="1:6" ht="30" customHeight="1" x14ac:dyDescent="0.25">
      <c r="A165" s="51" t="s">
        <v>408</v>
      </c>
      <c r="B165" s="47" t="s">
        <v>161</v>
      </c>
      <c r="C165" s="57">
        <v>810</v>
      </c>
      <c r="D165" s="48">
        <f>VLOOKUP(Tablo2411[[#This Row],[İndirim
Kodu]],'İndirim Oranları'!D:E,2,0)</f>
        <v>0</v>
      </c>
      <c r="E165" s="52">
        <f>+Tablo2411[[#This Row],[Liste Fiyatı]]*(1-Tablo2411[[#This Row],[İndirim
Oranı]])</f>
        <v>810</v>
      </c>
      <c r="F165" s="53" t="s">
        <v>1672</v>
      </c>
    </row>
    <row r="166" spans="1:6" ht="30" customHeight="1" x14ac:dyDescent="0.25">
      <c r="A166" s="51" t="s">
        <v>343</v>
      </c>
      <c r="B166" s="47" t="s">
        <v>162</v>
      </c>
      <c r="C166" s="57">
        <v>810</v>
      </c>
      <c r="D166" s="48">
        <f>VLOOKUP(Tablo2411[[#This Row],[İndirim
Kodu]],'İndirim Oranları'!D:E,2,0)</f>
        <v>0</v>
      </c>
      <c r="E166" s="52">
        <f>+Tablo2411[[#This Row],[Liste Fiyatı]]*(1-Tablo2411[[#This Row],[İndirim
Oranı]])</f>
        <v>810</v>
      </c>
      <c r="F166" s="53" t="s">
        <v>1672</v>
      </c>
    </row>
    <row r="167" spans="1:6" ht="30" customHeight="1" x14ac:dyDescent="0.25">
      <c r="A167" s="51" t="s">
        <v>496</v>
      </c>
      <c r="B167" s="47" t="s">
        <v>163</v>
      </c>
      <c r="C167" s="57">
        <v>1030</v>
      </c>
      <c r="D167" s="48">
        <f>VLOOKUP(Tablo2411[[#This Row],[İndirim
Kodu]],'İndirim Oranları'!D:E,2,0)</f>
        <v>0</v>
      </c>
      <c r="E167" s="52">
        <f>+Tablo2411[[#This Row],[Liste Fiyatı]]*(1-Tablo2411[[#This Row],[İndirim
Oranı]])</f>
        <v>1030</v>
      </c>
      <c r="F167" s="53" t="s">
        <v>1672</v>
      </c>
    </row>
    <row r="168" spans="1:6" ht="30" customHeight="1" x14ac:dyDescent="0.25">
      <c r="A168" s="51" t="s">
        <v>488</v>
      </c>
      <c r="B168" s="47" t="s">
        <v>164</v>
      </c>
      <c r="C168" s="57">
        <v>1030</v>
      </c>
      <c r="D168" s="48">
        <f>VLOOKUP(Tablo2411[[#This Row],[İndirim
Kodu]],'İndirim Oranları'!D:E,2,0)</f>
        <v>0</v>
      </c>
      <c r="E168" s="52">
        <f>+Tablo2411[[#This Row],[Liste Fiyatı]]*(1-Tablo2411[[#This Row],[İndirim
Oranı]])</f>
        <v>1030</v>
      </c>
      <c r="F168" s="53" t="s">
        <v>1672</v>
      </c>
    </row>
    <row r="169" spans="1:6" ht="30" customHeight="1" x14ac:dyDescent="0.25">
      <c r="A169" s="51" t="s">
        <v>497</v>
      </c>
      <c r="B169" s="47" t="s">
        <v>165</v>
      </c>
      <c r="C169" s="57">
        <v>1065</v>
      </c>
      <c r="D169" s="48">
        <f>VLOOKUP(Tablo2411[[#This Row],[İndirim
Kodu]],'İndirim Oranları'!D:E,2,0)</f>
        <v>0</v>
      </c>
      <c r="E169" s="52">
        <f>+Tablo2411[[#This Row],[Liste Fiyatı]]*(1-Tablo2411[[#This Row],[İndirim
Oranı]])</f>
        <v>1065</v>
      </c>
      <c r="F169" s="53" t="s">
        <v>1672</v>
      </c>
    </row>
    <row r="170" spans="1:6" ht="30" customHeight="1" x14ac:dyDescent="0.25">
      <c r="A170" s="51" t="s">
        <v>489</v>
      </c>
      <c r="B170" s="47" t="s">
        <v>166</v>
      </c>
      <c r="C170" s="57">
        <v>1065</v>
      </c>
      <c r="D170" s="48">
        <f>VLOOKUP(Tablo2411[[#This Row],[İndirim
Kodu]],'İndirim Oranları'!D:E,2,0)</f>
        <v>0</v>
      </c>
      <c r="E170" s="52">
        <f>+Tablo2411[[#This Row],[Liste Fiyatı]]*(1-Tablo2411[[#This Row],[İndirim
Oranı]])</f>
        <v>1065</v>
      </c>
      <c r="F170" s="53" t="s">
        <v>1672</v>
      </c>
    </row>
    <row r="171" spans="1:6" ht="30" customHeight="1" x14ac:dyDescent="0.25">
      <c r="A171" s="51" t="s">
        <v>498</v>
      </c>
      <c r="B171" s="47" t="s">
        <v>167</v>
      </c>
      <c r="C171" s="57">
        <v>1110</v>
      </c>
      <c r="D171" s="48">
        <f>VLOOKUP(Tablo2411[[#This Row],[İndirim
Kodu]],'İndirim Oranları'!D:E,2,0)</f>
        <v>0</v>
      </c>
      <c r="E171" s="52">
        <f>+Tablo2411[[#This Row],[Liste Fiyatı]]*(1-Tablo2411[[#This Row],[İndirim
Oranı]])</f>
        <v>1110</v>
      </c>
      <c r="F171" s="53" t="s">
        <v>1672</v>
      </c>
    </row>
    <row r="172" spans="1:6" ht="30" customHeight="1" x14ac:dyDescent="0.25">
      <c r="A172" s="51" t="s">
        <v>499</v>
      </c>
      <c r="B172" s="47" t="s">
        <v>168</v>
      </c>
      <c r="C172" s="57">
        <v>1110</v>
      </c>
      <c r="D172" s="48">
        <f>VLOOKUP(Tablo2411[[#This Row],[İndirim
Kodu]],'İndirim Oranları'!D:E,2,0)</f>
        <v>0</v>
      </c>
      <c r="E172" s="52">
        <f>+Tablo2411[[#This Row],[Liste Fiyatı]]*(1-Tablo2411[[#This Row],[İndirim
Oranı]])</f>
        <v>1110</v>
      </c>
      <c r="F172" s="53" t="s">
        <v>1672</v>
      </c>
    </row>
    <row r="173" spans="1:6" ht="30" customHeight="1" x14ac:dyDescent="0.25">
      <c r="A173" s="51" t="s">
        <v>500</v>
      </c>
      <c r="B173" s="47" t="s">
        <v>169</v>
      </c>
      <c r="C173" s="57">
        <v>1170</v>
      </c>
      <c r="D173" s="48">
        <f>VLOOKUP(Tablo2411[[#This Row],[İndirim
Kodu]],'İndirim Oranları'!D:E,2,0)</f>
        <v>0</v>
      </c>
      <c r="E173" s="52">
        <f>+Tablo2411[[#This Row],[Liste Fiyatı]]*(1-Tablo2411[[#This Row],[İndirim
Oranı]])</f>
        <v>1170</v>
      </c>
      <c r="F173" s="53" t="s">
        <v>1672</v>
      </c>
    </row>
    <row r="174" spans="1:6" ht="30" customHeight="1" x14ac:dyDescent="0.25">
      <c r="A174" s="51" t="s">
        <v>457</v>
      </c>
      <c r="B174" s="47" t="s">
        <v>170</v>
      </c>
      <c r="C174" s="57">
        <v>1170</v>
      </c>
      <c r="D174" s="48">
        <f>VLOOKUP(Tablo2411[[#This Row],[İndirim
Kodu]],'İndirim Oranları'!D:E,2,0)</f>
        <v>0</v>
      </c>
      <c r="E174" s="52">
        <f>+Tablo2411[[#This Row],[Liste Fiyatı]]*(1-Tablo2411[[#This Row],[İndirim
Oranı]])</f>
        <v>1170</v>
      </c>
      <c r="F174" s="53" t="s">
        <v>1672</v>
      </c>
    </row>
    <row r="175" spans="1:6" ht="30" customHeight="1" x14ac:dyDescent="0.25">
      <c r="A175" s="51" t="s">
        <v>501</v>
      </c>
      <c r="B175" s="47" t="s">
        <v>171</v>
      </c>
      <c r="C175" s="57">
        <v>1220</v>
      </c>
      <c r="D175" s="48">
        <f>VLOOKUP(Tablo2411[[#This Row],[İndirim
Kodu]],'İndirim Oranları'!D:E,2,0)</f>
        <v>0</v>
      </c>
      <c r="E175" s="52">
        <f>+Tablo2411[[#This Row],[Liste Fiyatı]]*(1-Tablo2411[[#This Row],[İndirim
Oranı]])</f>
        <v>1220</v>
      </c>
      <c r="F175" s="53" t="s">
        <v>1672</v>
      </c>
    </row>
    <row r="176" spans="1:6" ht="30" customHeight="1" x14ac:dyDescent="0.25">
      <c r="A176" s="51" t="s">
        <v>459</v>
      </c>
      <c r="B176" s="47" t="s">
        <v>172</v>
      </c>
      <c r="C176" s="57">
        <v>1220</v>
      </c>
      <c r="D176" s="48">
        <f>VLOOKUP(Tablo2411[[#This Row],[İndirim
Kodu]],'İndirim Oranları'!D:E,2,0)</f>
        <v>0</v>
      </c>
      <c r="E176" s="52">
        <f>+Tablo2411[[#This Row],[Liste Fiyatı]]*(1-Tablo2411[[#This Row],[İndirim
Oranı]])</f>
        <v>1220</v>
      </c>
      <c r="F176" s="53" t="s">
        <v>1672</v>
      </c>
    </row>
    <row r="177" spans="1:6" ht="30" customHeight="1" x14ac:dyDescent="0.25">
      <c r="A177" s="51" t="s">
        <v>502</v>
      </c>
      <c r="B177" s="47" t="s">
        <v>173</v>
      </c>
      <c r="C177" s="57">
        <v>1320</v>
      </c>
      <c r="D177" s="48">
        <f>VLOOKUP(Tablo2411[[#This Row],[İndirim
Kodu]],'İndirim Oranları'!D:E,2,0)</f>
        <v>0</v>
      </c>
      <c r="E177" s="52">
        <f>+Tablo2411[[#This Row],[Liste Fiyatı]]*(1-Tablo2411[[#This Row],[İndirim
Oranı]])</f>
        <v>1320</v>
      </c>
      <c r="F177" s="53" t="s">
        <v>1672</v>
      </c>
    </row>
    <row r="178" spans="1:6" ht="30" customHeight="1" x14ac:dyDescent="0.25">
      <c r="A178" s="51" t="s">
        <v>503</v>
      </c>
      <c r="B178" s="47" t="s">
        <v>174</v>
      </c>
      <c r="C178" s="57">
        <v>1320</v>
      </c>
      <c r="D178" s="48">
        <f>VLOOKUP(Tablo2411[[#This Row],[İndirim
Kodu]],'İndirim Oranları'!D:E,2,0)</f>
        <v>0</v>
      </c>
      <c r="E178" s="52">
        <f>+Tablo2411[[#This Row],[Liste Fiyatı]]*(1-Tablo2411[[#This Row],[İndirim
Oranı]])</f>
        <v>1320</v>
      </c>
      <c r="F178" s="53" t="s">
        <v>1672</v>
      </c>
    </row>
    <row r="179" spans="1:6" ht="30" customHeight="1" x14ac:dyDescent="0.25">
      <c r="A179" s="51" t="s">
        <v>504</v>
      </c>
      <c r="B179" s="47" t="s">
        <v>175</v>
      </c>
      <c r="C179" s="57">
        <v>1440</v>
      </c>
      <c r="D179" s="48">
        <f>VLOOKUP(Tablo2411[[#This Row],[İndirim
Kodu]],'İndirim Oranları'!D:E,2,0)</f>
        <v>0</v>
      </c>
      <c r="E179" s="52">
        <f>+Tablo2411[[#This Row],[Liste Fiyatı]]*(1-Tablo2411[[#This Row],[İndirim
Oranı]])</f>
        <v>1440</v>
      </c>
      <c r="F179" s="53" t="s">
        <v>1672</v>
      </c>
    </row>
    <row r="180" spans="1:6" ht="30" customHeight="1" x14ac:dyDescent="0.25">
      <c r="A180" s="51" t="s">
        <v>505</v>
      </c>
      <c r="B180" s="47" t="s">
        <v>176</v>
      </c>
      <c r="C180" s="57">
        <v>1440</v>
      </c>
      <c r="D180" s="48">
        <f>VLOOKUP(Tablo2411[[#This Row],[İndirim
Kodu]],'İndirim Oranları'!D:E,2,0)</f>
        <v>0</v>
      </c>
      <c r="E180" s="52">
        <f>+Tablo2411[[#This Row],[Liste Fiyatı]]*(1-Tablo2411[[#This Row],[İndirim
Oranı]])</f>
        <v>1440</v>
      </c>
      <c r="F180" s="53" t="s">
        <v>1672</v>
      </c>
    </row>
    <row r="181" spans="1:6" ht="30" customHeight="1" x14ac:dyDescent="0.25">
      <c r="A181" s="51" t="s">
        <v>354</v>
      </c>
      <c r="B181" s="47" t="s">
        <v>177</v>
      </c>
      <c r="C181" s="57">
        <v>895</v>
      </c>
      <c r="D181" s="48">
        <f>VLOOKUP(Tablo2411[[#This Row],[İndirim
Kodu]],'İndirim Oranları'!D:E,2,0)</f>
        <v>0</v>
      </c>
      <c r="E181" s="52">
        <f>+Tablo2411[[#This Row],[Liste Fiyatı]]*(1-Tablo2411[[#This Row],[İndirim
Oranı]])</f>
        <v>895</v>
      </c>
      <c r="F181" s="53" t="s">
        <v>1672</v>
      </c>
    </row>
    <row r="182" spans="1:6" ht="30" customHeight="1" x14ac:dyDescent="0.25">
      <c r="A182" s="51" t="s">
        <v>352</v>
      </c>
      <c r="B182" s="47" t="s">
        <v>178</v>
      </c>
      <c r="C182" s="57">
        <v>895</v>
      </c>
      <c r="D182" s="48">
        <f>VLOOKUP(Tablo2411[[#This Row],[İndirim
Kodu]],'İndirim Oranları'!D:E,2,0)</f>
        <v>0</v>
      </c>
      <c r="E182" s="52">
        <f>+Tablo2411[[#This Row],[Liste Fiyatı]]*(1-Tablo2411[[#This Row],[İndirim
Oranı]])</f>
        <v>895</v>
      </c>
      <c r="F182" s="53" t="s">
        <v>1672</v>
      </c>
    </row>
    <row r="183" spans="1:6" ht="30" customHeight="1" x14ac:dyDescent="0.25">
      <c r="A183" s="51" t="s">
        <v>506</v>
      </c>
      <c r="B183" s="47" t="s">
        <v>179</v>
      </c>
      <c r="C183" s="57">
        <v>990</v>
      </c>
      <c r="D183" s="48">
        <f>VLOOKUP(Tablo2411[[#This Row],[İndirim
Kodu]],'İndirim Oranları'!D:E,2,0)</f>
        <v>0</v>
      </c>
      <c r="E183" s="52">
        <f>+Tablo2411[[#This Row],[Liste Fiyatı]]*(1-Tablo2411[[#This Row],[İndirim
Oranı]])</f>
        <v>990</v>
      </c>
      <c r="F183" s="53" t="s">
        <v>1672</v>
      </c>
    </row>
    <row r="184" spans="1:6" ht="30" customHeight="1" x14ac:dyDescent="0.25">
      <c r="A184" s="58" t="s">
        <v>507</v>
      </c>
      <c r="B184" s="60" t="s">
        <v>180</v>
      </c>
      <c r="C184" s="57">
        <v>990</v>
      </c>
      <c r="D184" s="48">
        <f>VLOOKUP(Tablo2411[[#This Row],[İndirim
Kodu]],'İndirim Oranları'!D:E,2,0)</f>
        <v>0</v>
      </c>
      <c r="E184" s="52">
        <f>+Tablo2411[[#This Row],[Liste Fiyatı]]*(1-Tablo2411[[#This Row],[İndirim
Oranı]])</f>
        <v>990</v>
      </c>
      <c r="F184" s="53" t="s">
        <v>1672</v>
      </c>
    </row>
  </sheetData>
  <mergeCells count="4">
    <mergeCell ref="A1:B1"/>
    <mergeCell ref="G3:G94"/>
    <mergeCell ref="C1:D1"/>
    <mergeCell ref="E1:F1"/>
  </mergeCells>
  <printOptions horizontalCentered="1"/>
  <pageMargins left="0.59055118110236227" right="0.59055118110236227" top="0.74803149606299213" bottom="0.74803149606299213" header="0.31496062992125984" footer="0.31496062992125984"/>
  <pageSetup paperSize="9" scale="65" fitToHeight="0" orientation="portrait" horizontalDpi="1200" verticalDpi="1200" r:id="rId1"/>
  <drawing r:id="rId2"/>
  <tableParts count="1">
    <tablePart r:id="rId3"/>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BDD5C2-86A3-4045-8466-397865551EF7}">
  <sheetPr>
    <pageSetUpPr fitToPage="1"/>
  </sheetPr>
  <dimension ref="A1:X333"/>
  <sheetViews>
    <sheetView view="pageBreakPreview" zoomScaleNormal="100" zoomScaleSheetLayoutView="100" workbookViewId="0">
      <selection activeCell="A316" sqref="A316"/>
    </sheetView>
  </sheetViews>
  <sheetFormatPr defaultRowHeight="15" x14ac:dyDescent="0.25"/>
  <cols>
    <col min="1" max="1" width="15.7109375" customWidth="1"/>
    <col min="2" max="2" width="78.7109375" customWidth="1"/>
    <col min="3" max="6" width="10.7109375" customWidth="1"/>
    <col min="7" max="7" width="33.28515625" customWidth="1"/>
  </cols>
  <sheetData>
    <row r="1" spans="1:24" ht="35.1" customHeight="1" x14ac:dyDescent="0.25">
      <c r="A1" s="74" t="s">
        <v>2046</v>
      </c>
      <c r="B1" s="75"/>
      <c r="C1" s="74"/>
      <c r="D1" s="75"/>
      <c r="E1" s="74"/>
      <c r="F1" s="75"/>
    </row>
    <row r="2" spans="1:24" ht="19.5" customHeight="1" x14ac:dyDescent="0.25">
      <c r="G2" s="2"/>
    </row>
    <row r="3" spans="1:24" ht="38.25" customHeight="1" x14ac:dyDescent="0.25">
      <c r="A3" s="23" t="s">
        <v>1646</v>
      </c>
      <c r="B3" s="24" t="s">
        <v>1647</v>
      </c>
      <c r="C3" s="44" t="s">
        <v>1648</v>
      </c>
      <c r="D3" s="43" t="s">
        <v>1649</v>
      </c>
      <c r="E3" s="43" t="s">
        <v>1650</v>
      </c>
      <c r="F3" s="45" t="s">
        <v>1676</v>
      </c>
      <c r="G3" s="76"/>
      <c r="H3" s="1"/>
      <c r="I3" s="1"/>
      <c r="J3" s="1"/>
      <c r="K3" s="1"/>
      <c r="L3" s="1"/>
      <c r="M3" s="1"/>
      <c r="N3" s="1"/>
      <c r="O3" s="1"/>
      <c r="P3" s="1"/>
      <c r="Q3" s="1"/>
      <c r="R3" s="1"/>
      <c r="S3" s="1"/>
      <c r="T3" s="1"/>
      <c r="U3" s="1"/>
      <c r="V3" s="1"/>
      <c r="W3" s="1"/>
      <c r="X3" s="1"/>
    </row>
    <row r="4" spans="1:24" ht="30" customHeight="1" x14ac:dyDescent="0.25">
      <c r="A4" s="46" t="s">
        <v>291</v>
      </c>
      <c r="B4" s="47" t="s">
        <v>1778</v>
      </c>
      <c r="C4" s="57">
        <v>15</v>
      </c>
      <c r="D4" s="48">
        <f>VLOOKUP(Tablo249[[#This Row],[İndirim
Kodu]],'İndirim Oranları'!D:E,2,0)</f>
        <v>0</v>
      </c>
      <c r="E4" s="52">
        <f>+Tablo249[[#This Row],[Liste Fiyatı]]*(1-Tablo249[[#This Row],[İndirim
Oranı]])</f>
        <v>15</v>
      </c>
      <c r="F4" s="53" t="s">
        <v>1672</v>
      </c>
      <c r="G4" s="76"/>
      <c r="H4" s="1"/>
      <c r="I4" s="1"/>
      <c r="J4" s="1"/>
      <c r="K4" s="1"/>
      <c r="L4" s="1"/>
      <c r="M4" s="1"/>
      <c r="N4" s="1"/>
      <c r="O4" s="1"/>
      <c r="P4" s="1"/>
      <c r="Q4" s="1"/>
      <c r="R4" s="1"/>
      <c r="S4" s="1"/>
      <c r="T4" s="1"/>
      <c r="U4" s="1"/>
      <c r="V4" s="1"/>
      <c r="W4" s="1"/>
      <c r="X4" s="1"/>
    </row>
    <row r="5" spans="1:24" ht="30" customHeight="1" x14ac:dyDescent="0.25">
      <c r="A5" s="46" t="s">
        <v>292</v>
      </c>
      <c r="B5" s="47" t="s">
        <v>1779</v>
      </c>
      <c r="C5" s="57">
        <v>15</v>
      </c>
      <c r="D5" s="48">
        <f>VLOOKUP(Tablo249[[#This Row],[İndirim
Kodu]],'İndirim Oranları'!D:E,2,0)</f>
        <v>0</v>
      </c>
      <c r="E5" s="52">
        <f>+Tablo249[[#This Row],[Liste Fiyatı]]*(1-Tablo249[[#This Row],[İndirim
Oranı]])</f>
        <v>15</v>
      </c>
      <c r="F5" s="53" t="s">
        <v>1672</v>
      </c>
      <c r="G5" s="76"/>
      <c r="H5" s="1"/>
      <c r="I5" s="1"/>
      <c r="J5" s="1"/>
      <c r="K5" s="1"/>
      <c r="L5" s="1"/>
      <c r="M5" s="1"/>
      <c r="N5" s="1"/>
      <c r="O5" s="1"/>
      <c r="P5" s="1"/>
      <c r="Q5" s="1"/>
      <c r="R5" s="1"/>
      <c r="S5" s="1"/>
      <c r="T5" s="1"/>
      <c r="U5" s="1"/>
      <c r="V5" s="1"/>
      <c r="W5" s="1"/>
      <c r="X5" s="1"/>
    </row>
    <row r="6" spans="1:24" ht="30" customHeight="1" x14ac:dyDescent="0.25">
      <c r="A6" s="46" t="s">
        <v>293</v>
      </c>
      <c r="B6" s="47" t="s">
        <v>1780</v>
      </c>
      <c r="C6" s="57">
        <v>15</v>
      </c>
      <c r="D6" s="48">
        <f>VLOOKUP(Tablo249[[#This Row],[İndirim
Kodu]],'İndirim Oranları'!D:E,2,0)</f>
        <v>0</v>
      </c>
      <c r="E6" s="52">
        <f>+Tablo249[[#This Row],[Liste Fiyatı]]*(1-Tablo249[[#This Row],[İndirim
Oranı]])</f>
        <v>15</v>
      </c>
      <c r="F6" s="53" t="s">
        <v>1672</v>
      </c>
      <c r="G6" s="76"/>
      <c r="H6" s="1"/>
      <c r="I6" s="1"/>
      <c r="J6" s="1"/>
      <c r="K6" s="1"/>
      <c r="L6" s="1"/>
      <c r="M6" s="1"/>
      <c r="N6" s="1"/>
      <c r="O6" s="1"/>
      <c r="P6" s="1"/>
      <c r="Q6" s="1"/>
      <c r="R6" s="1"/>
      <c r="S6" s="1"/>
      <c r="T6" s="1"/>
      <c r="U6" s="1"/>
      <c r="V6" s="1"/>
      <c r="W6" s="1"/>
      <c r="X6" s="1"/>
    </row>
    <row r="7" spans="1:24" ht="30" customHeight="1" x14ac:dyDescent="0.25">
      <c r="A7" s="46" t="s">
        <v>295</v>
      </c>
      <c r="B7" s="47" t="s">
        <v>1781</v>
      </c>
      <c r="C7" s="57">
        <v>15</v>
      </c>
      <c r="D7" s="48">
        <f>VLOOKUP(Tablo249[[#This Row],[İndirim
Kodu]],'İndirim Oranları'!D:E,2,0)</f>
        <v>0</v>
      </c>
      <c r="E7" s="52">
        <f>+Tablo249[[#This Row],[Liste Fiyatı]]*(1-Tablo249[[#This Row],[İndirim
Oranı]])</f>
        <v>15</v>
      </c>
      <c r="F7" s="53" t="s">
        <v>1672</v>
      </c>
      <c r="G7" s="76"/>
      <c r="H7" s="1"/>
      <c r="I7" s="1"/>
      <c r="J7" s="1"/>
      <c r="K7" s="1"/>
      <c r="L7" s="1"/>
      <c r="M7" s="1"/>
      <c r="N7" s="1"/>
      <c r="O7" s="1"/>
      <c r="P7" s="1"/>
      <c r="Q7" s="1"/>
      <c r="R7" s="1"/>
      <c r="S7" s="1"/>
      <c r="T7" s="1"/>
      <c r="U7" s="1"/>
      <c r="V7" s="1"/>
      <c r="W7" s="1"/>
      <c r="X7" s="1"/>
    </row>
    <row r="8" spans="1:24" ht="30" customHeight="1" x14ac:dyDescent="0.25">
      <c r="A8" s="46" t="s">
        <v>296</v>
      </c>
      <c r="B8" s="47" t="s">
        <v>1782</v>
      </c>
      <c r="C8" s="57">
        <v>15</v>
      </c>
      <c r="D8" s="48">
        <f>VLOOKUP(Tablo249[[#This Row],[İndirim
Kodu]],'İndirim Oranları'!D:E,2,0)</f>
        <v>0</v>
      </c>
      <c r="E8" s="52">
        <f>+Tablo249[[#This Row],[Liste Fiyatı]]*(1-Tablo249[[#This Row],[İndirim
Oranı]])</f>
        <v>15</v>
      </c>
      <c r="F8" s="53" t="s">
        <v>1672</v>
      </c>
      <c r="G8" s="76"/>
      <c r="H8" s="1"/>
      <c r="I8" s="1"/>
      <c r="J8" s="1"/>
      <c r="K8" s="1"/>
      <c r="L8" s="1"/>
      <c r="M8" s="1"/>
      <c r="N8" s="1"/>
      <c r="O8" s="1"/>
      <c r="P8" s="1"/>
      <c r="Q8" s="1"/>
      <c r="R8" s="1"/>
      <c r="S8" s="1"/>
      <c r="T8" s="1"/>
      <c r="U8" s="1"/>
      <c r="V8" s="1"/>
      <c r="W8" s="1"/>
      <c r="X8" s="1"/>
    </row>
    <row r="9" spans="1:24" ht="30" customHeight="1" x14ac:dyDescent="0.25">
      <c r="A9" s="46" t="s">
        <v>297</v>
      </c>
      <c r="B9" s="47" t="s">
        <v>1783</v>
      </c>
      <c r="C9" s="57">
        <v>20</v>
      </c>
      <c r="D9" s="48">
        <f>VLOOKUP(Tablo249[[#This Row],[İndirim
Kodu]],'İndirim Oranları'!D:E,2,0)</f>
        <v>0</v>
      </c>
      <c r="E9" s="52">
        <f>+Tablo249[[#This Row],[Liste Fiyatı]]*(1-Tablo249[[#This Row],[İndirim
Oranı]])</f>
        <v>20</v>
      </c>
      <c r="F9" s="53" t="s">
        <v>1672</v>
      </c>
      <c r="G9" s="76"/>
      <c r="H9" s="1"/>
      <c r="I9" s="1"/>
      <c r="J9" s="1"/>
      <c r="K9" s="1"/>
      <c r="L9" s="1"/>
      <c r="M9" s="1"/>
      <c r="N9" s="1"/>
      <c r="O9" s="1"/>
      <c r="P9" s="1"/>
      <c r="Q9" s="1"/>
      <c r="R9" s="1"/>
      <c r="S9" s="1"/>
      <c r="T9" s="1"/>
      <c r="U9" s="1"/>
      <c r="V9" s="1"/>
      <c r="W9" s="1"/>
      <c r="X9" s="1"/>
    </row>
    <row r="10" spans="1:24" ht="30" customHeight="1" x14ac:dyDescent="0.25">
      <c r="A10" s="46" t="s">
        <v>298</v>
      </c>
      <c r="B10" s="47" t="s">
        <v>1784</v>
      </c>
      <c r="C10" s="57">
        <v>20</v>
      </c>
      <c r="D10" s="48">
        <f>VLOOKUP(Tablo249[[#This Row],[İndirim
Kodu]],'İndirim Oranları'!D:E,2,0)</f>
        <v>0</v>
      </c>
      <c r="E10" s="52">
        <f>+Tablo249[[#This Row],[Liste Fiyatı]]*(1-Tablo249[[#This Row],[İndirim
Oranı]])</f>
        <v>20</v>
      </c>
      <c r="F10" s="53" t="s">
        <v>1672</v>
      </c>
      <c r="G10" s="76"/>
      <c r="H10" s="1"/>
      <c r="I10" s="1"/>
      <c r="J10" s="1"/>
      <c r="K10" s="1"/>
      <c r="L10" s="1"/>
      <c r="M10" s="1"/>
      <c r="N10" s="1"/>
      <c r="O10" s="1"/>
      <c r="P10" s="1"/>
      <c r="Q10" s="1"/>
      <c r="R10" s="1"/>
      <c r="S10" s="1"/>
      <c r="T10" s="1"/>
      <c r="U10" s="1"/>
      <c r="V10" s="1"/>
      <c r="W10" s="1"/>
      <c r="X10" s="1"/>
    </row>
    <row r="11" spans="1:24" ht="30" customHeight="1" x14ac:dyDescent="0.25">
      <c r="A11" s="46" t="s">
        <v>299</v>
      </c>
      <c r="B11" s="47" t="s">
        <v>1785</v>
      </c>
      <c r="C11" s="57">
        <v>20</v>
      </c>
      <c r="D11" s="48">
        <f>VLOOKUP(Tablo249[[#This Row],[İndirim
Kodu]],'İndirim Oranları'!D:E,2,0)</f>
        <v>0</v>
      </c>
      <c r="E11" s="52">
        <f>+Tablo249[[#This Row],[Liste Fiyatı]]*(1-Tablo249[[#This Row],[İndirim
Oranı]])</f>
        <v>20</v>
      </c>
      <c r="F11" s="53" t="s">
        <v>1672</v>
      </c>
      <c r="G11" s="76"/>
      <c r="H11" s="1"/>
      <c r="I11" s="1"/>
      <c r="J11" s="1"/>
      <c r="K11" s="1"/>
      <c r="L11" s="1"/>
      <c r="M11" s="1"/>
      <c r="N11" s="1"/>
      <c r="O11" s="1"/>
      <c r="P11" s="1"/>
      <c r="Q11" s="1"/>
      <c r="R11" s="1"/>
      <c r="S11" s="1"/>
      <c r="T11" s="1"/>
      <c r="U11" s="1"/>
      <c r="V11" s="1"/>
      <c r="W11" s="1"/>
      <c r="X11" s="1"/>
    </row>
    <row r="12" spans="1:24" ht="30" customHeight="1" x14ac:dyDescent="0.25">
      <c r="A12" s="46" t="s">
        <v>300</v>
      </c>
      <c r="B12" s="47" t="s">
        <v>1786</v>
      </c>
      <c r="C12" s="57">
        <v>20</v>
      </c>
      <c r="D12" s="48">
        <f>VLOOKUP(Tablo249[[#This Row],[İndirim
Kodu]],'İndirim Oranları'!D:E,2,0)</f>
        <v>0</v>
      </c>
      <c r="E12" s="52">
        <f>+Tablo249[[#This Row],[Liste Fiyatı]]*(1-Tablo249[[#This Row],[İndirim
Oranı]])</f>
        <v>20</v>
      </c>
      <c r="F12" s="53" t="s">
        <v>1672</v>
      </c>
      <c r="G12" s="76"/>
      <c r="H12" s="1"/>
      <c r="I12" s="1"/>
      <c r="J12" s="1"/>
      <c r="K12" s="1"/>
      <c r="L12" s="1"/>
      <c r="M12" s="1"/>
      <c r="N12" s="1"/>
      <c r="O12" s="1"/>
      <c r="P12" s="1"/>
      <c r="Q12" s="1"/>
      <c r="R12" s="1"/>
      <c r="S12" s="1"/>
      <c r="T12" s="1"/>
      <c r="U12" s="1"/>
      <c r="V12" s="1"/>
      <c r="W12" s="1"/>
      <c r="X12" s="1"/>
    </row>
    <row r="13" spans="1:24" ht="30" customHeight="1" x14ac:dyDescent="0.25">
      <c r="A13" s="46" t="s">
        <v>301</v>
      </c>
      <c r="B13" s="47" t="s">
        <v>1787</v>
      </c>
      <c r="C13" s="57">
        <v>20</v>
      </c>
      <c r="D13" s="48">
        <f>VLOOKUP(Tablo249[[#This Row],[İndirim
Kodu]],'İndirim Oranları'!D:E,2,0)</f>
        <v>0</v>
      </c>
      <c r="E13" s="52">
        <f>+Tablo249[[#This Row],[Liste Fiyatı]]*(1-Tablo249[[#This Row],[İndirim
Oranı]])</f>
        <v>20</v>
      </c>
      <c r="F13" s="53" t="s">
        <v>1672</v>
      </c>
      <c r="G13" s="76"/>
      <c r="H13" s="1"/>
      <c r="I13" s="1"/>
      <c r="J13" s="1"/>
      <c r="K13" s="1"/>
      <c r="L13" s="1"/>
      <c r="M13" s="1"/>
      <c r="N13" s="1"/>
      <c r="O13" s="1"/>
      <c r="P13" s="1"/>
      <c r="Q13" s="1"/>
      <c r="R13" s="1"/>
      <c r="S13" s="1"/>
      <c r="T13" s="1"/>
      <c r="U13" s="1"/>
      <c r="V13" s="1"/>
      <c r="W13" s="1"/>
      <c r="X13" s="1"/>
    </row>
    <row r="14" spans="1:24" ht="30" customHeight="1" x14ac:dyDescent="0.25">
      <c r="A14" s="46" t="s">
        <v>302</v>
      </c>
      <c r="B14" s="47" t="s">
        <v>1788</v>
      </c>
      <c r="C14" s="57">
        <v>30</v>
      </c>
      <c r="D14" s="48">
        <f>VLOOKUP(Tablo249[[#This Row],[İndirim
Kodu]],'İndirim Oranları'!D:E,2,0)</f>
        <v>0</v>
      </c>
      <c r="E14" s="52">
        <f>+Tablo249[[#This Row],[Liste Fiyatı]]*(1-Tablo249[[#This Row],[İndirim
Oranı]])</f>
        <v>30</v>
      </c>
      <c r="F14" s="53" t="s">
        <v>1672</v>
      </c>
      <c r="G14" s="76"/>
      <c r="H14" s="1"/>
      <c r="I14" s="1"/>
      <c r="K14" s="1"/>
      <c r="L14" s="1"/>
      <c r="M14" s="1"/>
      <c r="N14" s="1"/>
      <c r="O14" s="1"/>
      <c r="P14" s="1"/>
      <c r="Q14" s="1"/>
      <c r="R14" s="1"/>
      <c r="S14" s="1"/>
      <c r="T14" s="1"/>
      <c r="U14" s="1"/>
      <c r="V14" s="1"/>
      <c r="W14" s="1"/>
      <c r="X14" s="1"/>
    </row>
    <row r="15" spans="1:24" ht="30" customHeight="1" x14ac:dyDescent="0.25">
      <c r="A15" s="46" t="s">
        <v>294</v>
      </c>
      <c r="B15" s="47" t="s">
        <v>1789</v>
      </c>
      <c r="C15" s="57">
        <v>30</v>
      </c>
      <c r="D15" s="48">
        <f>VLOOKUP(Tablo249[[#This Row],[İndirim
Kodu]],'İndirim Oranları'!D:E,2,0)</f>
        <v>0</v>
      </c>
      <c r="E15" s="52">
        <f>+Tablo249[[#This Row],[Liste Fiyatı]]*(1-Tablo249[[#This Row],[İndirim
Oranı]])</f>
        <v>30</v>
      </c>
      <c r="F15" s="53" t="s">
        <v>1672</v>
      </c>
      <c r="G15" s="76"/>
      <c r="H15" s="1"/>
      <c r="I15" s="1"/>
      <c r="J15" s="1"/>
      <c r="K15" s="1"/>
      <c r="L15" s="1"/>
      <c r="M15" s="1"/>
      <c r="N15" s="1"/>
      <c r="O15" s="1"/>
      <c r="P15" s="1"/>
      <c r="Q15" s="1"/>
      <c r="R15" s="1"/>
      <c r="S15" s="1"/>
      <c r="T15" s="1"/>
      <c r="U15" s="1"/>
      <c r="V15" s="1"/>
      <c r="W15" s="1"/>
      <c r="X15" s="1"/>
    </row>
    <row r="16" spans="1:24" ht="30" customHeight="1" x14ac:dyDescent="0.25">
      <c r="A16" s="46" t="s">
        <v>303</v>
      </c>
      <c r="B16" s="47" t="s">
        <v>1790</v>
      </c>
      <c r="C16" s="57">
        <v>30</v>
      </c>
      <c r="D16" s="48">
        <f>VLOOKUP(Tablo249[[#This Row],[İndirim
Kodu]],'İndirim Oranları'!D:E,2,0)</f>
        <v>0</v>
      </c>
      <c r="E16" s="52">
        <f>+Tablo249[[#This Row],[Liste Fiyatı]]*(1-Tablo249[[#This Row],[İndirim
Oranı]])</f>
        <v>30</v>
      </c>
      <c r="F16" s="53" t="s">
        <v>1672</v>
      </c>
      <c r="G16" s="76"/>
      <c r="H16" s="1"/>
      <c r="I16" s="1"/>
      <c r="J16" s="1"/>
      <c r="K16" s="1"/>
      <c r="L16" s="1"/>
      <c r="M16" s="1"/>
      <c r="N16" s="1"/>
      <c r="O16" s="1"/>
      <c r="P16" s="1"/>
      <c r="Q16" s="1"/>
      <c r="R16" s="1"/>
      <c r="S16" s="1"/>
      <c r="T16" s="1"/>
      <c r="U16" s="1"/>
      <c r="V16" s="1"/>
      <c r="W16" s="1"/>
      <c r="X16" s="1"/>
    </row>
    <row r="17" spans="1:24" ht="30" customHeight="1" x14ac:dyDescent="0.25">
      <c r="A17" s="46" t="s">
        <v>304</v>
      </c>
      <c r="B17" s="47" t="s">
        <v>1791</v>
      </c>
      <c r="C17" s="57">
        <v>30</v>
      </c>
      <c r="D17" s="48">
        <f>VLOOKUP(Tablo249[[#This Row],[İndirim
Kodu]],'İndirim Oranları'!D:E,2,0)</f>
        <v>0</v>
      </c>
      <c r="E17" s="52">
        <f>+Tablo249[[#This Row],[Liste Fiyatı]]*(1-Tablo249[[#This Row],[İndirim
Oranı]])</f>
        <v>30</v>
      </c>
      <c r="F17" s="53" t="s">
        <v>1672</v>
      </c>
      <c r="G17" s="76"/>
      <c r="H17" s="1"/>
      <c r="I17" s="1"/>
      <c r="J17" s="1"/>
      <c r="K17" s="1"/>
      <c r="L17" s="1"/>
      <c r="M17" s="1"/>
      <c r="N17" s="1"/>
      <c r="O17" s="1"/>
      <c r="P17" s="1"/>
      <c r="Q17" s="1"/>
      <c r="R17" s="1"/>
      <c r="S17" s="1"/>
      <c r="T17" s="1"/>
      <c r="U17" s="1"/>
      <c r="V17" s="1"/>
      <c r="W17" s="1"/>
      <c r="X17" s="1"/>
    </row>
    <row r="18" spans="1:24" ht="30" customHeight="1" x14ac:dyDescent="0.25">
      <c r="A18" s="46" t="s">
        <v>305</v>
      </c>
      <c r="B18" s="47" t="s">
        <v>1792</v>
      </c>
      <c r="C18" s="57">
        <v>45</v>
      </c>
      <c r="D18" s="48">
        <f>VLOOKUP(Tablo249[[#This Row],[İndirim
Kodu]],'İndirim Oranları'!D:E,2,0)</f>
        <v>0</v>
      </c>
      <c r="E18" s="52">
        <f>+Tablo249[[#This Row],[Liste Fiyatı]]*(1-Tablo249[[#This Row],[İndirim
Oranı]])</f>
        <v>45</v>
      </c>
      <c r="F18" s="53" t="s">
        <v>1672</v>
      </c>
      <c r="G18" s="76"/>
      <c r="H18" s="1"/>
      <c r="I18" s="1"/>
      <c r="J18" s="1"/>
      <c r="K18" s="1"/>
      <c r="L18" s="1"/>
      <c r="M18" s="1"/>
      <c r="N18" s="1"/>
      <c r="O18" s="1"/>
      <c r="P18" s="1"/>
      <c r="Q18" s="1"/>
      <c r="R18" s="1"/>
      <c r="S18" s="1"/>
      <c r="T18" s="1"/>
      <c r="U18" s="1"/>
      <c r="V18" s="1"/>
      <c r="W18" s="1"/>
      <c r="X18" s="1"/>
    </row>
    <row r="19" spans="1:24" ht="30" customHeight="1" x14ac:dyDescent="0.25">
      <c r="A19" s="46" t="s">
        <v>306</v>
      </c>
      <c r="B19" s="47" t="s">
        <v>1793</v>
      </c>
      <c r="C19" s="57">
        <v>55</v>
      </c>
      <c r="D19" s="48">
        <f>VLOOKUP(Tablo249[[#This Row],[İndirim
Kodu]],'İndirim Oranları'!D:E,2,0)</f>
        <v>0</v>
      </c>
      <c r="E19" s="52">
        <f>+Tablo249[[#This Row],[Liste Fiyatı]]*(1-Tablo249[[#This Row],[İndirim
Oranı]])</f>
        <v>55</v>
      </c>
      <c r="F19" s="53" t="s">
        <v>1672</v>
      </c>
      <c r="G19" s="76"/>
      <c r="H19" s="1"/>
      <c r="I19" s="1"/>
      <c r="J19" s="1"/>
      <c r="K19" s="1"/>
      <c r="L19" s="1"/>
      <c r="M19" s="1"/>
      <c r="N19" s="1"/>
      <c r="O19" s="1"/>
      <c r="P19" s="1"/>
      <c r="Q19" s="1"/>
      <c r="R19" s="1"/>
      <c r="S19" s="1"/>
      <c r="T19" s="1"/>
      <c r="U19" s="1"/>
      <c r="V19" s="1"/>
      <c r="W19" s="1"/>
      <c r="X19" s="1"/>
    </row>
    <row r="20" spans="1:24" ht="30" customHeight="1" x14ac:dyDescent="0.25">
      <c r="A20" s="46" t="s">
        <v>308</v>
      </c>
      <c r="B20" s="47" t="s">
        <v>1794</v>
      </c>
      <c r="C20" s="57">
        <v>55</v>
      </c>
      <c r="D20" s="48">
        <f>VLOOKUP(Tablo249[[#This Row],[İndirim
Kodu]],'İndirim Oranları'!D:E,2,0)</f>
        <v>0</v>
      </c>
      <c r="E20" s="52">
        <f>+Tablo249[[#This Row],[Liste Fiyatı]]*(1-Tablo249[[#This Row],[İndirim
Oranı]])</f>
        <v>55</v>
      </c>
      <c r="F20" s="53" t="s">
        <v>1672</v>
      </c>
      <c r="G20" s="76"/>
      <c r="H20" s="1"/>
      <c r="I20" s="1"/>
      <c r="J20" s="1"/>
      <c r="K20" s="1"/>
      <c r="L20" s="1"/>
      <c r="M20" s="1"/>
      <c r="N20" s="1"/>
      <c r="O20" s="1"/>
      <c r="P20" s="1"/>
      <c r="Q20" s="1"/>
      <c r="R20" s="1"/>
      <c r="S20" s="1"/>
      <c r="T20" s="1"/>
      <c r="U20" s="1"/>
      <c r="V20" s="1"/>
      <c r="W20" s="1"/>
      <c r="X20" s="1"/>
    </row>
    <row r="21" spans="1:24" ht="30" customHeight="1" x14ac:dyDescent="0.25">
      <c r="A21" s="46" t="s">
        <v>307</v>
      </c>
      <c r="B21" s="47" t="s">
        <v>1795</v>
      </c>
      <c r="C21" s="57">
        <v>75</v>
      </c>
      <c r="D21" s="48">
        <f>VLOOKUP(Tablo249[[#This Row],[İndirim
Kodu]],'İndirim Oranları'!D:E,2,0)</f>
        <v>0</v>
      </c>
      <c r="E21" s="52">
        <f>+Tablo249[[#This Row],[Liste Fiyatı]]*(1-Tablo249[[#This Row],[İndirim
Oranı]])</f>
        <v>75</v>
      </c>
      <c r="F21" s="53" t="s">
        <v>1672</v>
      </c>
      <c r="G21" s="76"/>
      <c r="H21" s="1"/>
      <c r="I21" s="1"/>
      <c r="J21" s="1"/>
      <c r="K21" s="1"/>
      <c r="L21" s="1"/>
      <c r="M21" s="1"/>
      <c r="N21" s="1"/>
      <c r="O21" s="1"/>
      <c r="P21" s="1"/>
      <c r="Q21" s="1"/>
      <c r="R21" s="1"/>
      <c r="S21" s="1"/>
      <c r="T21" s="1"/>
      <c r="U21" s="1"/>
      <c r="V21" s="1"/>
      <c r="W21" s="1"/>
      <c r="X21" s="1"/>
    </row>
    <row r="22" spans="1:24" ht="30" customHeight="1" x14ac:dyDescent="0.25">
      <c r="A22" s="46" t="s">
        <v>309</v>
      </c>
      <c r="B22" s="47" t="s">
        <v>1796</v>
      </c>
      <c r="C22" s="57">
        <v>75</v>
      </c>
      <c r="D22" s="48">
        <f>VLOOKUP(Tablo249[[#This Row],[İndirim
Kodu]],'İndirim Oranları'!D:E,2,0)</f>
        <v>0</v>
      </c>
      <c r="E22" s="52">
        <f>+Tablo249[[#This Row],[Liste Fiyatı]]*(1-Tablo249[[#This Row],[İndirim
Oranı]])</f>
        <v>75</v>
      </c>
      <c r="F22" s="53" t="s">
        <v>1672</v>
      </c>
      <c r="G22" s="76"/>
      <c r="H22" s="1"/>
      <c r="I22" s="1"/>
      <c r="J22" s="1"/>
      <c r="K22" s="1"/>
      <c r="L22" s="1"/>
      <c r="M22" s="1"/>
      <c r="N22" s="1"/>
      <c r="O22" s="1"/>
      <c r="P22" s="1"/>
      <c r="Q22" s="1"/>
      <c r="R22" s="1"/>
      <c r="S22" s="1"/>
      <c r="T22" s="1"/>
      <c r="U22" s="1"/>
      <c r="V22" s="1"/>
      <c r="W22" s="1"/>
      <c r="X22" s="1"/>
    </row>
    <row r="23" spans="1:24" ht="30" customHeight="1" x14ac:dyDescent="0.25">
      <c r="A23" s="46" t="s">
        <v>1143</v>
      </c>
      <c r="B23" s="47" t="s">
        <v>1797</v>
      </c>
      <c r="C23" s="57">
        <v>15</v>
      </c>
      <c r="D23" s="48">
        <f>VLOOKUP(Tablo249[[#This Row],[İndirim
Kodu]],'İndirim Oranları'!D:E,2,0)</f>
        <v>0</v>
      </c>
      <c r="E23" s="52">
        <f>+Tablo249[[#This Row],[Liste Fiyatı]]*(1-Tablo249[[#This Row],[İndirim
Oranı]])</f>
        <v>15</v>
      </c>
      <c r="F23" s="53" t="s">
        <v>1672</v>
      </c>
      <c r="G23" s="76"/>
      <c r="H23" s="1"/>
      <c r="I23" s="1"/>
      <c r="J23" s="1"/>
      <c r="K23" s="1"/>
      <c r="L23" s="1"/>
      <c r="M23" s="1"/>
      <c r="N23" s="1"/>
      <c r="O23" s="1"/>
      <c r="P23" s="1"/>
      <c r="Q23" s="1"/>
      <c r="R23" s="1"/>
      <c r="S23" s="1"/>
      <c r="T23" s="1"/>
      <c r="U23" s="1"/>
      <c r="V23" s="1"/>
      <c r="W23" s="1"/>
      <c r="X23" s="1"/>
    </row>
    <row r="24" spans="1:24" ht="30" customHeight="1" x14ac:dyDescent="0.25">
      <c r="A24" s="46" t="s">
        <v>1144</v>
      </c>
      <c r="B24" s="47" t="s">
        <v>1798</v>
      </c>
      <c r="C24" s="57">
        <v>15</v>
      </c>
      <c r="D24" s="48">
        <f>VLOOKUP(Tablo249[[#This Row],[İndirim
Kodu]],'İndirim Oranları'!D:E,2,0)</f>
        <v>0</v>
      </c>
      <c r="E24" s="52">
        <f>+Tablo249[[#This Row],[Liste Fiyatı]]*(1-Tablo249[[#This Row],[İndirim
Oranı]])</f>
        <v>15</v>
      </c>
      <c r="F24" s="53" t="s">
        <v>1672</v>
      </c>
      <c r="G24" s="76"/>
      <c r="H24" s="1"/>
      <c r="I24" s="1"/>
      <c r="J24" s="1"/>
      <c r="K24" s="1"/>
      <c r="L24" s="1"/>
      <c r="M24" s="1"/>
      <c r="N24" s="1"/>
      <c r="O24" s="1"/>
      <c r="P24" s="1"/>
      <c r="Q24" s="1"/>
      <c r="R24" s="1"/>
      <c r="S24" s="1"/>
      <c r="T24" s="1"/>
      <c r="U24" s="1"/>
      <c r="V24" s="1"/>
      <c r="W24" s="1"/>
      <c r="X24" s="1"/>
    </row>
    <row r="25" spans="1:24" ht="30" customHeight="1" x14ac:dyDescent="0.25">
      <c r="A25" s="46" t="s">
        <v>1145</v>
      </c>
      <c r="B25" s="47" t="s">
        <v>1799</v>
      </c>
      <c r="C25" s="57">
        <v>15</v>
      </c>
      <c r="D25" s="48">
        <f>VLOOKUP(Tablo249[[#This Row],[İndirim
Kodu]],'İndirim Oranları'!D:E,2,0)</f>
        <v>0</v>
      </c>
      <c r="E25" s="52">
        <f>+Tablo249[[#This Row],[Liste Fiyatı]]*(1-Tablo249[[#This Row],[İndirim
Oranı]])</f>
        <v>15</v>
      </c>
      <c r="F25" s="53" t="s">
        <v>1672</v>
      </c>
      <c r="G25" s="76"/>
      <c r="H25" s="1"/>
      <c r="I25" s="1"/>
      <c r="J25" s="1"/>
      <c r="K25" s="1"/>
      <c r="L25" s="1"/>
      <c r="M25" s="1"/>
      <c r="N25" s="1"/>
      <c r="O25" s="1"/>
      <c r="P25" s="1"/>
      <c r="Q25" s="1"/>
      <c r="R25" s="1"/>
      <c r="S25" s="1"/>
      <c r="T25" s="1"/>
      <c r="U25" s="1"/>
      <c r="V25" s="1"/>
      <c r="W25" s="1"/>
      <c r="X25" s="1"/>
    </row>
    <row r="26" spans="1:24" ht="30" customHeight="1" x14ac:dyDescent="0.25">
      <c r="A26" s="46" t="s">
        <v>1146</v>
      </c>
      <c r="B26" s="47" t="s">
        <v>1800</v>
      </c>
      <c r="C26" s="57">
        <v>20</v>
      </c>
      <c r="D26" s="48">
        <f>VLOOKUP(Tablo249[[#This Row],[İndirim
Kodu]],'İndirim Oranları'!D:E,2,0)</f>
        <v>0</v>
      </c>
      <c r="E26" s="52">
        <f>+Tablo249[[#This Row],[Liste Fiyatı]]*(1-Tablo249[[#This Row],[İndirim
Oranı]])</f>
        <v>20</v>
      </c>
      <c r="F26" s="53" t="s">
        <v>1672</v>
      </c>
      <c r="G26" s="76"/>
      <c r="H26" s="1"/>
      <c r="I26" s="1"/>
      <c r="J26" s="1"/>
      <c r="K26" s="1"/>
      <c r="L26" s="1"/>
      <c r="M26" s="1"/>
      <c r="N26" s="1"/>
      <c r="O26" s="1"/>
      <c r="P26" s="1"/>
      <c r="Q26" s="1"/>
      <c r="R26" s="1"/>
      <c r="S26" s="1"/>
      <c r="T26" s="1"/>
      <c r="U26" s="1"/>
      <c r="V26" s="1"/>
      <c r="W26" s="1"/>
      <c r="X26" s="1"/>
    </row>
    <row r="27" spans="1:24" ht="30" customHeight="1" x14ac:dyDescent="0.25">
      <c r="A27" s="46" t="s">
        <v>1147</v>
      </c>
      <c r="B27" s="47" t="s">
        <v>1801</v>
      </c>
      <c r="C27" s="57">
        <v>15</v>
      </c>
      <c r="D27" s="48">
        <f>VLOOKUP(Tablo249[[#This Row],[İndirim
Kodu]],'İndirim Oranları'!D:E,2,0)</f>
        <v>0</v>
      </c>
      <c r="E27" s="52">
        <f>+Tablo249[[#This Row],[Liste Fiyatı]]*(1-Tablo249[[#This Row],[İndirim
Oranı]])</f>
        <v>15</v>
      </c>
      <c r="F27" s="53" t="s">
        <v>1672</v>
      </c>
      <c r="G27" s="76"/>
      <c r="H27" s="1"/>
      <c r="I27" s="1"/>
      <c r="J27" s="1"/>
      <c r="K27" s="1"/>
      <c r="L27" s="1"/>
      <c r="M27" s="1"/>
      <c r="N27" s="1"/>
      <c r="O27" s="1"/>
      <c r="P27" s="1"/>
      <c r="Q27" s="1"/>
      <c r="R27" s="1"/>
      <c r="S27" s="1"/>
      <c r="T27" s="1"/>
      <c r="U27" s="1"/>
      <c r="V27" s="1"/>
      <c r="W27" s="1"/>
      <c r="X27" s="1"/>
    </row>
    <row r="28" spans="1:24" ht="30" customHeight="1" x14ac:dyDescent="0.25">
      <c r="A28" s="46" t="s">
        <v>1148</v>
      </c>
      <c r="B28" s="47" t="s">
        <v>1802</v>
      </c>
      <c r="C28" s="57">
        <v>15</v>
      </c>
      <c r="D28" s="48">
        <f>VLOOKUP(Tablo249[[#This Row],[İndirim
Kodu]],'İndirim Oranları'!D:E,2,0)</f>
        <v>0</v>
      </c>
      <c r="E28" s="52">
        <f>+Tablo249[[#This Row],[Liste Fiyatı]]*(1-Tablo249[[#This Row],[İndirim
Oranı]])</f>
        <v>15</v>
      </c>
      <c r="F28" s="53" t="s">
        <v>1672</v>
      </c>
      <c r="G28" s="76"/>
      <c r="H28" s="1"/>
      <c r="I28" s="1"/>
      <c r="J28" s="1"/>
      <c r="K28" s="1"/>
      <c r="L28" s="1"/>
      <c r="M28" s="1"/>
      <c r="N28" s="1"/>
      <c r="O28" s="1"/>
      <c r="P28" s="1"/>
      <c r="Q28" s="1"/>
      <c r="R28" s="1"/>
      <c r="S28" s="1"/>
      <c r="T28" s="1"/>
      <c r="U28" s="1"/>
      <c r="V28" s="1"/>
      <c r="W28" s="1"/>
      <c r="X28" s="1"/>
    </row>
    <row r="29" spans="1:24" ht="30" customHeight="1" x14ac:dyDescent="0.25">
      <c r="A29" s="46" t="s">
        <v>1149</v>
      </c>
      <c r="B29" s="47" t="s">
        <v>1803</v>
      </c>
      <c r="C29" s="57">
        <v>15</v>
      </c>
      <c r="D29" s="48">
        <f>VLOOKUP(Tablo249[[#This Row],[İndirim
Kodu]],'İndirim Oranları'!D:E,2,0)</f>
        <v>0</v>
      </c>
      <c r="E29" s="52">
        <f>+Tablo249[[#This Row],[Liste Fiyatı]]*(1-Tablo249[[#This Row],[İndirim
Oranı]])</f>
        <v>15</v>
      </c>
      <c r="F29" s="53" t="s">
        <v>1672</v>
      </c>
      <c r="G29" s="76"/>
      <c r="H29" s="1"/>
      <c r="I29" s="1"/>
      <c r="J29" s="1"/>
      <c r="K29" s="1"/>
      <c r="L29" s="1"/>
      <c r="M29" s="1"/>
      <c r="N29" s="1"/>
      <c r="O29" s="1"/>
      <c r="P29" s="1"/>
      <c r="Q29" s="1"/>
      <c r="R29" s="1"/>
      <c r="S29" s="1"/>
      <c r="T29" s="1"/>
      <c r="U29" s="1"/>
      <c r="V29" s="1"/>
      <c r="W29" s="1"/>
      <c r="X29" s="1"/>
    </row>
    <row r="30" spans="1:24" ht="30" customHeight="1" x14ac:dyDescent="0.25">
      <c r="A30" s="46" t="s">
        <v>1150</v>
      </c>
      <c r="B30" s="47" t="s">
        <v>1804</v>
      </c>
      <c r="C30" s="57">
        <v>20</v>
      </c>
      <c r="D30" s="48">
        <f>VLOOKUP(Tablo249[[#This Row],[İndirim
Kodu]],'İndirim Oranları'!D:E,2,0)</f>
        <v>0</v>
      </c>
      <c r="E30" s="52">
        <f>+Tablo249[[#This Row],[Liste Fiyatı]]*(1-Tablo249[[#This Row],[İndirim
Oranı]])</f>
        <v>20</v>
      </c>
      <c r="F30" s="53" t="s">
        <v>1672</v>
      </c>
      <c r="G30" s="76"/>
      <c r="H30" s="1"/>
      <c r="I30" s="1"/>
      <c r="J30" s="1"/>
      <c r="K30" s="1"/>
      <c r="L30" s="1"/>
      <c r="M30" s="1"/>
      <c r="N30" s="1"/>
      <c r="O30" s="1"/>
      <c r="P30" s="1"/>
      <c r="Q30" s="1"/>
      <c r="R30" s="1"/>
      <c r="S30" s="1"/>
      <c r="T30" s="1"/>
      <c r="U30" s="1"/>
      <c r="V30" s="1"/>
      <c r="W30" s="1"/>
      <c r="X30" s="1"/>
    </row>
    <row r="31" spans="1:24" ht="30" customHeight="1" x14ac:dyDescent="0.25">
      <c r="A31" s="46" t="s">
        <v>1151</v>
      </c>
      <c r="B31" s="47" t="s">
        <v>1805</v>
      </c>
      <c r="C31" s="57">
        <v>20</v>
      </c>
      <c r="D31" s="48">
        <f>VLOOKUP(Tablo249[[#This Row],[İndirim
Kodu]],'İndirim Oranları'!D:E,2,0)</f>
        <v>0</v>
      </c>
      <c r="E31" s="52">
        <f>+Tablo249[[#This Row],[Liste Fiyatı]]*(1-Tablo249[[#This Row],[İndirim
Oranı]])</f>
        <v>20</v>
      </c>
      <c r="F31" s="53" t="s">
        <v>1672</v>
      </c>
      <c r="G31" s="76"/>
      <c r="H31" s="1"/>
      <c r="I31" s="1"/>
      <c r="J31" s="1"/>
      <c r="K31" s="1"/>
      <c r="L31" s="1"/>
      <c r="M31" s="1"/>
      <c r="N31" s="1"/>
      <c r="O31" s="1"/>
      <c r="P31" s="1"/>
      <c r="Q31" s="1"/>
      <c r="R31" s="1"/>
      <c r="S31" s="1"/>
      <c r="T31" s="1"/>
      <c r="U31" s="1"/>
      <c r="V31" s="1"/>
      <c r="W31" s="1"/>
      <c r="X31" s="1"/>
    </row>
    <row r="32" spans="1:24" ht="30" customHeight="1" x14ac:dyDescent="0.25">
      <c r="A32" s="46" t="s">
        <v>1152</v>
      </c>
      <c r="B32" s="47" t="s">
        <v>1806</v>
      </c>
      <c r="C32" s="57">
        <v>25</v>
      </c>
      <c r="D32" s="48">
        <f>VLOOKUP(Tablo249[[#This Row],[İndirim
Kodu]],'İndirim Oranları'!D:E,2,0)</f>
        <v>0</v>
      </c>
      <c r="E32" s="52">
        <f>+Tablo249[[#This Row],[Liste Fiyatı]]*(1-Tablo249[[#This Row],[İndirim
Oranı]])</f>
        <v>25</v>
      </c>
      <c r="F32" s="53" t="s">
        <v>1672</v>
      </c>
      <c r="G32" s="76"/>
      <c r="H32" s="1"/>
      <c r="I32" s="1"/>
      <c r="J32" s="1"/>
      <c r="K32" s="1"/>
      <c r="L32" s="1"/>
      <c r="M32" s="1"/>
      <c r="N32" s="1"/>
      <c r="O32" s="1"/>
      <c r="P32" s="1"/>
      <c r="Q32" s="1"/>
      <c r="R32" s="1"/>
      <c r="S32" s="1"/>
      <c r="T32" s="1"/>
      <c r="U32" s="1"/>
      <c r="V32" s="1"/>
      <c r="W32" s="1"/>
      <c r="X32" s="1"/>
    </row>
    <row r="33" spans="1:24" ht="30" customHeight="1" x14ac:dyDescent="0.25">
      <c r="A33" s="46" t="s">
        <v>1153</v>
      </c>
      <c r="B33" s="47" t="s">
        <v>1807</v>
      </c>
      <c r="C33" s="57">
        <v>25</v>
      </c>
      <c r="D33" s="48">
        <f>VLOOKUP(Tablo249[[#This Row],[İndirim
Kodu]],'İndirim Oranları'!D:E,2,0)</f>
        <v>0</v>
      </c>
      <c r="E33" s="52">
        <f>+Tablo249[[#This Row],[Liste Fiyatı]]*(1-Tablo249[[#This Row],[İndirim
Oranı]])</f>
        <v>25</v>
      </c>
      <c r="F33" s="53" t="s">
        <v>1672</v>
      </c>
      <c r="G33" s="76"/>
      <c r="H33" s="1"/>
      <c r="I33" s="1"/>
      <c r="J33" s="1"/>
      <c r="K33" s="1"/>
      <c r="L33" s="1"/>
      <c r="M33" s="1"/>
      <c r="N33" s="1"/>
      <c r="O33" s="1"/>
      <c r="P33" s="1"/>
      <c r="Q33" s="1"/>
      <c r="R33" s="1"/>
      <c r="S33" s="1"/>
      <c r="T33" s="1"/>
      <c r="U33" s="1"/>
      <c r="V33" s="1"/>
      <c r="W33" s="1"/>
      <c r="X33" s="1"/>
    </row>
    <row r="34" spans="1:24" ht="30" customHeight="1" x14ac:dyDescent="0.25">
      <c r="A34" s="46" t="s">
        <v>1154</v>
      </c>
      <c r="B34" s="47" t="s">
        <v>1808</v>
      </c>
      <c r="C34" s="57">
        <v>25</v>
      </c>
      <c r="D34" s="48">
        <f>VLOOKUP(Tablo249[[#This Row],[İndirim
Kodu]],'İndirim Oranları'!D:E,2,0)</f>
        <v>0</v>
      </c>
      <c r="E34" s="52">
        <f>+Tablo249[[#This Row],[Liste Fiyatı]]*(1-Tablo249[[#This Row],[İndirim
Oranı]])</f>
        <v>25</v>
      </c>
      <c r="F34" s="53" t="s">
        <v>1672</v>
      </c>
      <c r="G34" s="76"/>
      <c r="H34" s="1"/>
      <c r="I34" s="1"/>
      <c r="J34" s="1"/>
      <c r="K34" s="1"/>
      <c r="L34" s="1"/>
      <c r="M34" s="1"/>
      <c r="N34" s="1"/>
      <c r="O34" s="1"/>
      <c r="P34" s="1"/>
      <c r="Q34" s="1"/>
      <c r="R34" s="1"/>
      <c r="S34" s="1"/>
      <c r="T34" s="1"/>
      <c r="U34" s="1"/>
      <c r="V34" s="1"/>
      <c r="W34" s="1"/>
      <c r="X34" s="1"/>
    </row>
    <row r="35" spans="1:24" ht="30" customHeight="1" x14ac:dyDescent="0.25">
      <c r="A35" s="46" t="s">
        <v>1155</v>
      </c>
      <c r="B35" s="47" t="s">
        <v>1809</v>
      </c>
      <c r="C35" s="57">
        <v>20</v>
      </c>
      <c r="D35" s="48">
        <f>VLOOKUP(Tablo249[[#This Row],[İndirim
Kodu]],'İndirim Oranları'!D:E,2,0)</f>
        <v>0</v>
      </c>
      <c r="E35" s="52">
        <f>+Tablo249[[#This Row],[Liste Fiyatı]]*(1-Tablo249[[#This Row],[İndirim
Oranı]])</f>
        <v>20</v>
      </c>
      <c r="F35" s="53" t="s">
        <v>1672</v>
      </c>
      <c r="G35" s="76"/>
      <c r="H35" s="1"/>
      <c r="I35" s="1"/>
      <c r="J35" s="1"/>
      <c r="K35" s="1"/>
      <c r="L35" s="1"/>
      <c r="M35" s="1"/>
      <c r="N35" s="1"/>
      <c r="O35" s="1"/>
      <c r="P35" s="1"/>
      <c r="Q35" s="1"/>
      <c r="R35" s="1"/>
      <c r="S35" s="1"/>
      <c r="T35" s="1"/>
      <c r="U35" s="1"/>
      <c r="V35" s="1"/>
      <c r="W35" s="1"/>
      <c r="X35" s="1"/>
    </row>
    <row r="36" spans="1:24" ht="30" customHeight="1" x14ac:dyDescent="0.25">
      <c r="A36" s="46" t="s">
        <v>1156</v>
      </c>
      <c r="B36" s="47" t="s">
        <v>1810</v>
      </c>
      <c r="C36" s="57">
        <v>25</v>
      </c>
      <c r="D36" s="48">
        <f>VLOOKUP(Tablo249[[#This Row],[İndirim
Kodu]],'İndirim Oranları'!D:E,2,0)</f>
        <v>0</v>
      </c>
      <c r="E36" s="52">
        <f>+Tablo249[[#This Row],[Liste Fiyatı]]*(1-Tablo249[[#This Row],[İndirim
Oranı]])</f>
        <v>25</v>
      </c>
      <c r="F36" s="53" t="s">
        <v>1672</v>
      </c>
      <c r="G36" s="76"/>
      <c r="H36" s="1"/>
      <c r="I36" s="1"/>
      <c r="J36" s="1"/>
      <c r="K36" s="1"/>
      <c r="L36" s="1"/>
      <c r="M36" s="1"/>
      <c r="N36" s="1"/>
      <c r="O36" s="1"/>
      <c r="P36" s="1"/>
      <c r="Q36" s="1"/>
      <c r="R36" s="1"/>
      <c r="S36" s="1"/>
      <c r="T36" s="1"/>
      <c r="U36" s="1"/>
      <c r="V36" s="1"/>
      <c r="W36" s="1"/>
      <c r="X36" s="1"/>
    </row>
    <row r="37" spans="1:24" ht="30" customHeight="1" x14ac:dyDescent="0.25">
      <c r="A37" s="46" t="s">
        <v>1157</v>
      </c>
      <c r="B37" s="47" t="s">
        <v>1811</v>
      </c>
      <c r="C37" s="57">
        <v>25</v>
      </c>
      <c r="D37" s="48">
        <f>VLOOKUP(Tablo249[[#This Row],[İndirim
Kodu]],'İndirim Oranları'!D:E,2,0)</f>
        <v>0</v>
      </c>
      <c r="E37" s="52">
        <f>+Tablo249[[#This Row],[Liste Fiyatı]]*(1-Tablo249[[#This Row],[İndirim
Oranı]])</f>
        <v>25</v>
      </c>
      <c r="F37" s="53" t="s">
        <v>1672</v>
      </c>
      <c r="G37" s="76"/>
      <c r="H37" s="1"/>
      <c r="I37" s="1"/>
      <c r="J37" s="1"/>
      <c r="K37" s="1"/>
      <c r="L37" s="1"/>
      <c r="M37" s="1"/>
      <c r="N37" s="1"/>
      <c r="O37" s="1"/>
      <c r="P37" s="1"/>
      <c r="Q37" s="1"/>
      <c r="R37" s="1"/>
      <c r="S37" s="1"/>
      <c r="T37" s="1"/>
      <c r="U37" s="1"/>
      <c r="V37" s="1"/>
      <c r="W37" s="1"/>
      <c r="X37" s="1"/>
    </row>
    <row r="38" spans="1:24" ht="30" customHeight="1" x14ac:dyDescent="0.25">
      <c r="A38" s="46" t="s">
        <v>1158</v>
      </c>
      <c r="B38" s="47" t="s">
        <v>1812</v>
      </c>
      <c r="C38" s="57">
        <v>25</v>
      </c>
      <c r="D38" s="48">
        <f>VLOOKUP(Tablo249[[#This Row],[İndirim
Kodu]],'İndirim Oranları'!D:E,2,0)</f>
        <v>0</v>
      </c>
      <c r="E38" s="52">
        <f>+Tablo249[[#This Row],[Liste Fiyatı]]*(1-Tablo249[[#This Row],[İndirim
Oranı]])</f>
        <v>25</v>
      </c>
      <c r="F38" s="53" t="s">
        <v>1672</v>
      </c>
      <c r="G38" s="76"/>
      <c r="H38" s="1"/>
      <c r="I38" s="1"/>
      <c r="J38" s="1"/>
      <c r="K38" s="1"/>
      <c r="L38" s="1"/>
      <c r="M38" s="1"/>
      <c r="N38" s="1"/>
      <c r="O38" s="1"/>
      <c r="P38" s="1"/>
      <c r="Q38" s="1"/>
      <c r="R38" s="1"/>
      <c r="S38" s="1"/>
      <c r="T38" s="1"/>
      <c r="U38" s="1"/>
      <c r="V38" s="1"/>
      <c r="W38" s="1"/>
      <c r="X38" s="1"/>
    </row>
    <row r="39" spans="1:24" ht="30" customHeight="1" x14ac:dyDescent="0.25">
      <c r="A39" s="46" t="s">
        <v>1159</v>
      </c>
      <c r="B39" s="47" t="s">
        <v>1813</v>
      </c>
      <c r="C39" s="57">
        <v>35</v>
      </c>
      <c r="D39" s="48">
        <f>VLOOKUP(Tablo249[[#This Row],[İndirim
Kodu]],'İndirim Oranları'!D:E,2,0)</f>
        <v>0</v>
      </c>
      <c r="E39" s="52">
        <f>+Tablo249[[#This Row],[Liste Fiyatı]]*(1-Tablo249[[#This Row],[İndirim
Oranı]])</f>
        <v>35</v>
      </c>
      <c r="F39" s="53" t="s">
        <v>1672</v>
      </c>
      <c r="G39" s="76"/>
      <c r="H39" s="1"/>
      <c r="I39" s="1"/>
      <c r="J39" s="1"/>
      <c r="K39" s="1"/>
      <c r="L39" s="1"/>
      <c r="M39" s="1"/>
      <c r="N39" s="1"/>
      <c r="O39" s="1"/>
      <c r="P39" s="1"/>
      <c r="Q39" s="1"/>
      <c r="R39" s="1"/>
      <c r="S39" s="1"/>
      <c r="T39" s="1"/>
      <c r="U39" s="1"/>
      <c r="V39" s="1"/>
      <c r="W39" s="1"/>
      <c r="X39" s="1"/>
    </row>
    <row r="40" spans="1:24" ht="30" customHeight="1" x14ac:dyDescent="0.25">
      <c r="A40" s="46" t="s">
        <v>1160</v>
      </c>
      <c r="B40" s="47" t="s">
        <v>1814</v>
      </c>
      <c r="C40" s="57">
        <v>35</v>
      </c>
      <c r="D40" s="48">
        <f>VLOOKUP(Tablo249[[#This Row],[İndirim
Kodu]],'İndirim Oranları'!D:E,2,0)</f>
        <v>0</v>
      </c>
      <c r="E40" s="52">
        <f>+Tablo249[[#This Row],[Liste Fiyatı]]*(1-Tablo249[[#This Row],[İndirim
Oranı]])</f>
        <v>35</v>
      </c>
      <c r="F40" s="53" t="s">
        <v>1672</v>
      </c>
      <c r="G40" s="76"/>
      <c r="H40" s="1"/>
      <c r="I40" s="1"/>
      <c r="J40" s="1"/>
      <c r="K40" s="1"/>
      <c r="L40" s="1"/>
      <c r="M40" s="1"/>
      <c r="N40" s="1"/>
      <c r="O40" s="1"/>
      <c r="P40" s="1"/>
      <c r="Q40" s="1"/>
      <c r="R40" s="1"/>
      <c r="S40" s="1"/>
      <c r="T40" s="1"/>
      <c r="U40" s="1"/>
      <c r="V40" s="1"/>
      <c r="W40" s="1"/>
      <c r="X40" s="1"/>
    </row>
    <row r="41" spans="1:24" ht="30" customHeight="1" x14ac:dyDescent="0.25">
      <c r="A41" s="46" t="s">
        <v>1161</v>
      </c>
      <c r="B41" s="47" t="s">
        <v>1815</v>
      </c>
      <c r="C41" s="57">
        <v>40</v>
      </c>
      <c r="D41" s="48">
        <f>VLOOKUP(Tablo249[[#This Row],[İndirim
Kodu]],'İndirim Oranları'!D:E,2,0)</f>
        <v>0</v>
      </c>
      <c r="E41" s="52">
        <f>+Tablo249[[#This Row],[Liste Fiyatı]]*(1-Tablo249[[#This Row],[İndirim
Oranı]])</f>
        <v>40</v>
      </c>
      <c r="F41" s="53" t="s">
        <v>1672</v>
      </c>
      <c r="G41" s="76"/>
      <c r="H41" s="1"/>
      <c r="I41" s="1"/>
      <c r="J41" s="1"/>
      <c r="K41" s="1"/>
      <c r="L41" s="1"/>
      <c r="M41" s="1"/>
      <c r="N41" s="1"/>
      <c r="O41" s="1"/>
      <c r="P41" s="1"/>
      <c r="Q41" s="1"/>
      <c r="R41" s="1"/>
      <c r="S41" s="1"/>
      <c r="T41" s="1"/>
      <c r="U41" s="1"/>
      <c r="V41" s="1"/>
      <c r="W41" s="1"/>
      <c r="X41" s="1"/>
    </row>
    <row r="42" spans="1:24" ht="30" customHeight="1" x14ac:dyDescent="0.25">
      <c r="A42" s="46" t="s">
        <v>1162</v>
      </c>
      <c r="B42" s="47" t="s">
        <v>1816</v>
      </c>
      <c r="C42" s="57">
        <v>35</v>
      </c>
      <c r="D42" s="48">
        <f>VLOOKUP(Tablo249[[#This Row],[İndirim
Kodu]],'İndirim Oranları'!D:E,2,0)</f>
        <v>0</v>
      </c>
      <c r="E42" s="52">
        <f>+Tablo249[[#This Row],[Liste Fiyatı]]*(1-Tablo249[[#This Row],[İndirim
Oranı]])</f>
        <v>35</v>
      </c>
      <c r="F42" s="53" t="s">
        <v>1672</v>
      </c>
      <c r="G42" s="76"/>
      <c r="H42" s="1"/>
      <c r="I42" s="1"/>
      <c r="J42" s="1"/>
      <c r="K42" s="1"/>
      <c r="L42" s="1"/>
      <c r="M42" s="1"/>
      <c r="N42" s="1"/>
      <c r="O42" s="1"/>
      <c r="P42" s="1"/>
      <c r="Q42" s="1"/>
      <c r="R42" s="1"/>
      <c r="S42" s="1"/>
      <c r="T42" s="1"/>
      <c r="U42" s="1"/>
      <c r="V42" s="1"/>
      <c r="W42" s="1"/>
      <c r="X42" s="1"/>
    </row>
    <row r="43" spans="1:24" ht="30" customHeight="1" x14ac:dyDescent="0.25">
      <c r="A43" s="46" t="s">
        <v>1163</v>
      </c>
      <c r="B43" s="47" t="s">
        <v>1817</v>
      </c>
      <c r="C43" s="57">
        <v>35</v>
      </c>
      <c r="D43" s="48">
        <f>VLOOKUP(Tablo249[[#This Row],[İndirim
Kodu]],'İndirim Oranları'!D:E,2,0)</f>
        <v>0</v>
      </c>
      <c r="E43" s="52">
        <f>+Tablo249[[#This Row],[Liste Fiyatı]]*(1-Tablo249[[#This Row],[İndirim
Oranı]])</f>
        <v>35</v>
      </c>
      <c r="F43" s="53" t="s">
        <v>1672</v>
      </c>
      <c r="G43" s="76"/>
      <c r="H43" s="1"/>
      <c r="I43" s="1"/>
      <c r="J43" s="1"/>
      <c r="K43" s="1"/>
      <c r="L43" s="1"/>
      <c r="M43" s="1"/>
      <c r="N43" s="1"/>
      <c r="O43" s="1"/>
      <c r="P43" s="1"/>
      <c r="Q43" s="1"/>
      <c r="R43" s="1"/>
      <c r="S43" s="1"/>
      <c r="T43" s="1"/>
      <c r="U43" s="1"/>
      <c r="V43" s="1"/>
      <c r="W43" s="1"/>
      <c r="X43" s="1"/>
    </row>
    <row r="44" spans="1:24" ht="30" customHeight="1" x14ac:dyDescent="0.25">
      <c r="A44" s="46" t="s">
        <v>1164</v>
      </c>
      <c r="B44" s="47" t="s">
        <v>1818</v>
      </c>
      <c r="C44" s="57">
        <v>40</v>
      </c>
      <c r="D44" s="48">
        <f>VLOOKUP(Tablo249[[#This Row],[İndirim
Kodu]],'İndirim Oranları'!D:E,2,0)</f>
        <v>0</v>
      </c>
      <c r="E44" s="52">
        <f>+Tablo249[[#This Row],[Liste Fiyatı]]*(1-Tablo249[[#This Row],[İndirim
Oranı]])</f>
        <v>40</v>
      </c>
      <c r="F44" s="53" t="s">
        <v>1672</v>
      </c>
      <c r="G44" s="76"/>
      <c r="H44" s="1"/>
      <c r="I44" s="1"/>
      <c r="J44" s="1"/>
      <c r="K44" s="1"/>
      <c r="L44" s="1"/>
      <c r="M44" s="1"/>
      <c r="N44" s="1"/>
      <c r="O44" s="1"/>
      <c r="P44" s="1"/>
      <c r="Q44" s="1"/>
      <c r="R44" s="1"/>
      <c r="S44" s="1"/>
      <c r="T44" s="1"/>
      <c r="U44" s="1"/>
      <c r="V44" s="1"/>
      <c r="W44" s="1"/>
      <c r="X44" s="1"/>
    </row>
    <row r="45" spans="1:24" ht="30" customHeight="1" x14ac:dyDescent="0.25">
      <c r="A45" s="46" t="s">
        <v>1165</v>
      </c>
      <c r="B45" s="47" t="s">
        <v>1819</v>
      </c>
      <c r="C45" s="57">
        <v>65</v>
      </c>
      <c r="D45" s="48">
        <f>VLOOKUP(Tablo249[[#This Row],[İndirim
Kodu]],'İndirim Oranları'!D:E,2,0)</f>
        <v>0</v>
      </c>
      <c r="E45" s="52">
        <f>+Tablo249[[#This Row],[Liste Fiyatı]]*(1-Tablo249[[#This Row],[İndirim
Oranı]])</f>
        <v>65</v>
      </c>
      <c r="F45" s="53" t="s">
        <v>1672</v>
      </c>
      <c r="G45" s="76"/>
      <c r="H45" s="1"/>
      <c r="I45" s="1"/>
      <c r="J45" s="1"/>
      <c r="K45" s="1"/>
      <c r="L45" s="1"/>
      <c r="M45" s="1"/>
      <c r="N45" s="1"/>
      <c r="O45" s="1"/>
      <c r="P45" s="1"/>
      <c r="Q45" s="1"/>
      <c r="R45" s="1"/>
      <c r="S45" s="1"/>
      <c r="T45" s="1"/>
      <c r="U45" s="1"/>
      <c r="V45" s="1"/>
      <c r="W45" s="1"/>
      <c r="X45" s="1"/>
    </row>
    <row r="46" spans="1:24" ht="30" customHeight="1" x14ac:dyDescent="0.25">
      <c r="A46" s="46" t="s">
        <v>1166</v>
      </c>
      <c r="B46" s="47" t="s">
        <v>1820</v>
      </c>
      <c r="C46" s="57">
        <v>65</v>
      </c>
      <c r="D46" s="48">
        <f>VLOOKUP(Tablo249[[#This Row],[İndirim
Kodu]],'İndirim Oranları'!D:E,2,0)</f>
        <v>0</v>
      </c>
      <c r="E46" s="52">
        <f>+Tablo249[[#This Row],[Liste Fiyatı]]*(1-Tablo249[[#This Row],[İndirim
Oranı]])</f>
        <v>65</v>
      </c>
      <c r="F46" s="53" t="s">
        <v>1672</v>
      </c>
      <c r="G46" s="76"/>
      <c r="H46" s="1"/>
      <c r="I46" s="1"/>
      <c r="J46" s="1"/>
      <c r="K46" s="1"/>
      <c r="L46" s="1"/>
      <c r="M46" s="1"/>
      <c r="N46" s="1"/>
      <c r="O46" s="1"/>
      <c r="P46" s="1"/>
      <c r="Q46" s="1"/>
      <c r="R46" s="1"/>
      <c r="S46" s="1"/>
      <c r="T46" s="1"/>
      <c r="U46" s="1"/>
      <c r="V46" s="1"/>
      <c r="W46" s="1"/>
      <c r="X46" s="1"/>
    </row>
    <row r="47" spans="1:24" ht="30" customHeight="1" x14ac:dyDescent="0.25">
      <c r="A47" s="46" t="s">
        <v>1167</v>
      </c>
      <c r="B47" s="47" t="s">
        <v>1821</v>
      </c>
      <c r="C47" s="57">
        <v>65</v>
      </c>
      <c r="D47" s="48">
        <f>VLOOKUP(Tablo249[[#This Row],[İndirim
Kodu]],'İndirim Oranları'!D:E,2,0)</f>
        <v>0</v>
      </c>
      <c r="E47" s="52">
        <f>+Tablo249[[#This Row],[Liste Fiyatı]]*(1-Tablo249[[#This Row],[İndirim
Oranı]])</f>
        <v>65</v>
      </c>
      <c r="F47" s="53" t="s">
        <v>1672</v>
      </c>
      <c r="G47" s="76"/>
      <c r="H47" s="1"/>
      <c r="I47" s="1"/>
      <c r="J47" s="1"/>
      <c r="K47" s="1"/>
      <c r="L47" s="1"/>
      <c r="M47" s="1"/>
      <c r="N47" s="1"/>
      <c r="O47" s="1"/>
      <c r="P47" s="1"/>
      <c r="Q47" s="1"/>
      <c r="R47" s="1"/>
      <c r="S47" s="1"/>
      <c r="T47" s="1"/>
      <c r="U47" s="1"/>
      <c r="V47" s="1"/>
      <c r="W47" s="1"/>
      <c r="X47" s="1"/>
    </row>
    <row r="48" spans="1:24" ht="30" customHeight="1" x14ac:dyDescent="0.25">
      <c r="A48" s="46" t="s">
        <v>1168</v>
      </c>
      <c r="B48" s="47" t="s">
        <v>1822</v>
      </c>
      <c r="C48" s="57">
        <v>65</v>
      </c>
      <c r="D48" s="48">
        <f>VLOOKUP(Tablo249[[#This Row],[İndirim
Kodu]],'İndirim Oranları'!D:E,2,0)</f>
        <v>0</v>
      </c>
      <c r="E48" s="52">
        <f>+Tablo249[[#This Row],[Liste Fiyatı]]*(1-Tablo249[[#This Row],[İndirim
Oranı]])</f>
        <v>65</v>
      </c>
      <c r="F48" s="53" t="s">
        <v>1672</v>
      </c>
      <c r="G48" s="76"/>
      <c r="H48" s="1"/>
      <c r="I48" s="1"/>
      <c r="J48" s="1"/>
      <c r="K48" s="1"/>
      <c r="L48" s="1"/>
      <c r="M48" s="1"/>
      <c r="N48" s="1"/>
      <c r="O48" s="1"/>
      <c r="P48" s="1"/>
      <c r="Q48" s="1"/>
      <c r="R48" s="1"/>
      <c r="S48" s="1"/>
      <c r="T48" s="1"/>
      <c r="U48" s="1"/>
      <c r="V48" s="1"/>
      <c r="W48" s="1"/>
      <c r="X48" s="1"/>
    </row>
    <row r="49" spans="1:24" ht="30" customHeight="1" x14ac:dyDescent="0.25">
      <c r="A49" s="46" t="s">
        <v>1169</v>
      </c>
      <c r="B49" s="47" t="s">
        <v>1823</v>
      </c>
      <c r="C49" s="57">
        <v>95</v>
      </c>
      <c r="D49" s="48">
        <f>VLOOKUP(Tablo249[[#This Row],[İndirim
Kodu]],'İndirim Oranları'!D:E,2,0)</f>
        <v>0</v>
      </c>
      <c r="E49" s="52">
        <f>+Tablo249[[#This Row],[Liste Fiyatı]]*(1-Tablo249[[#This Row],[İndirim
Oranı]])</f>
        <v>95</v>
      </c>
      <c r="F49" s="53" t="s">
        <v>1672</v>
      </c>
      <c r="G49" s="76"/>
      <c r="H49" s="1"/>
      <c r="I49" s="1"/>
      <c r="J49" s="1"/>
      <c r="K49" s="1"/>
      <c r="L49" s="1"/>
      <c r="M49" s="1"/>
      <c r="N49" s="1"/>
      <c r="O49" s="1"/>
      <c r="P49" s="1"/>
      <c r="Q49" s="1"/>
      <c r="R49" s="1"/>
      <c r="S49" s="1"/>
      <c r="T49" s="1"/>
      <c r="U49" s="1"/>
      <c r="V49" s="1"/>
      <c r="W49" s="1"/>
      <c r="X49" s="1"/>
    </row>
    <row r="50" spans="1:24" ht="30" customHeight="1" x14ac:dyDescent="0.25">
      <c r="A50" s="46" t="s">
        <v>1170</v>
      </c>
      <c r="B50" s="47" t="s">
        <v>1824</v>
      </c>
      <c r="C50" s="57">
        <v>95</v>
      </c>
      <c r="D50" s="48">
        <f>VLOOKUP(Tablo249[[#This Row],[İndirim
Kodu]],'İndirim Oranları'!D:E,2,0)</f>
        <v>0</v>
      </c>
      <c r="E50" s="52">
        <f>+Tablo249[[#This Row],[Liste Fiyatı]]*(1-Tablo249[[#This Row],[İndirim
Oranı]])</f>
        <v>95</v>
      </c>
      <c r="F50" s="53" t="s">
        <v>1672</v>
      </c>
      <c r="G50" s="76"/>
      <c r="H50" s="1"/>
      <c r="I50" s="1"/>
      <c r="J50" s="1"/>
      <c r="K50" s="1"/>
      <c r="L50" s="1"/>
      <c r="M50" s="1"/>
      <c r="N50" s="1"/>
      <c r="O50" s="1"/>
      <c r="P50" s="1"/>
      <c r="Q50" s="1"/>
      <c r="R50" s="1"/>
      <c r="S50" s="1"/>
      <c r="T50" s="1"/>
      <c r="U50" s="1"/>
      <c r="V50" s="1"/>
      <c r="W50" s="1"/>
      <c r="X50" s="1"/>
    </row>
    <row r="51" spans="1:24" ht="30" customHeight="1" x14ac:dyDescent="0.25">
      <c r="A51" s="46" t="s">
        <v>1171</v>
      </c>
      <c r="B51" s="47" t="s">
        <v>1825</v>
      </c>
      <c r="C51" s="57">
        <v>95</v>
      </c>
      <c r="D51" s="48">
        <f>VLOOKUP(Tablo249[[#This Row],[İndirim
Kodu]],'İndirim Oranları'!D:E,2,0)</f>
        <v>0</v>
      </c>
      <c r="E51" s="52">
        <f>+Tablo249[[#This Row],[Liste Fiyatı]]*(1-Tablo249[[#This Row],[İndirim
Oranı]])</f>
        <v>95</v>
      </c>
      <c r="F51" s="53" t="s">
        <v>1672</v>
      </c>
      <c r="G51" s="76"/>
      <c r="H51" s="1"/>
      <c r="I51" s="1"/>
      <c r="J51" s="1"/>
      <c r="K51" s="1"/>
      <c r="L51" s="1"/>
      <c r="M51" s="1"/>
      <c r="N51" s="1"/>
      <c r="O51" s="1"/>
      <c r="P51" s="1"/>
      <c r="Q51" s="1"/>
      <c r="R51" s="1"/>
      <c r="S51" s="1"/>
      <c r="T51" s="1"/>
      <c r="U51" s="1"/>
      <c r="V51" s="1"/>
      <c r="W51" s="1"/>
      <c r="X51" s="1"/>
    </row>
    <row r="52" spans="1:24" ht="30" customHeight="1" x14ac:dyDescent="0.25">
      <c r="A52" s="46" t="s">
        <v>1172</v>
      </c>
      <c r="B52" s="47" t="s">
        <v>1826</v>
      </c>
      <c r="C52" s="57">
        <v>95</v>
      </c>
      <c r="D52" s="48">
        <f>VLOOKUP(Tablo249[[#This Row],[İndirim
Kodu]],'İndirim Oranları'!D:E,2,0)</f>
        <v>0</v>
      </c>
      <c r="E52" s="52">
        <f>+Tablo249[[#This Row],[Liste Fiyatı]]*(1-Tablo249[[#This Row],[İndirim
Oranı]])</f>
        <v>95</v>
      </c>
      <c r="F52" s="53" t="s">
        <v>1672</v>
      </c>
      <c r="G52" s="76"/>
      <c r="H52" s="1"/>
      <c r="I52" s="1"/>
      <c r="J52" s="1"/>
      <c r="K52" s="1"/>
      <c r="L52" s="1"/>
      <c r="M52" s="1"/>
      <c r="N52" s="1"/>
      <c r="O52" s="1"/>
      <c r="P52" s="1"/>
      <c r="Q52" s="1"/>
      <c r="R52" s="1"/>
      <c r="S52" s="1"/>
      <c r="T52" s="1"/>
      <c r="U52" s="1"/>
      <c r="V52" s="1"/>
      <c r="W52" s="1"/>
      <c r="X52" s="1"/>
    </row>
    <row r="53" spans="1:24" ht="30" customHeight="1" x14ac:dyDescent="0.25">
      <c r="A53" s="46" t="s">
        <v>1173</v>
      </c>
      <c r="B53" s="47" t="s">
        <v>1827</v>
      </c>
      <c r="C53" s="57">
        <v>115</v>
      </c>
      <c r="D53" s="48">
        <f>VLOOKUP(Tablo249[[#This Row],[İndirim
Kodu]],'İndirim Oranları'!D:E,2,0)</f>
        <v>0</v>
      </c>
      <c r="E53" s="52">
        <f>+Tablo249[[#This Row],[Liste Fiyatı]]*(1-Tablo249[[#This Row],[İndirim
Oranı]])</f>
        <v>115</v>
      </c>
      <c r="F53" s="53" t="s">
        <v>1672</v>
      </c>
      <c r="G53" s="76"/>
      <c r="H53" s="1"/>
      <c r="I53" s="1"/>
      <c r="J53" s="1"/>
      <c r="K53" s="1"/>
      <c r="L53" s="1"/>
      <c r="M53" s="1"/>
      <c r="N53" s="1"/>
      <c r="O53" s="1"/>
      <c r="P53" s="1"/>
      <c r="Q53" s="1"/>
      <c r="R53" s="1"/>
      <c r="S53" s="1"/>
      <c r="T53" s="1"/>
      <c r="U53" s="1"/>
      <c r="V53" s="1"/>
      <c r="W53" s="1"/>
      <c r="X53" s="1"/>
    </row>
    <row r="54" spans="1:24" ht="30" customHeight="1" x14ac:dyDescent="0.25">
      <c r="A54" s="46" t="s">
        <v>1174</v>
      </c>
      <c r="B54" s="47" t="s">
        <v>1828</v>
      </c>
      <c r="C54" s="57">
        <v>115</v>
      </c>
      <c r="D54" s="48">
        <f>VLOOKUP(Tablo249[[#This Row],[İndirim
Kodu]],'İndirim Oranları'!D:E,2,0)</f>
        <v>0</v>
      </c>
      <c r="E54" s="52">
        <f>+Tablo249[[#This Row],[Liste Fiyatı]]*(1-Tablo249[[#This Row],[İndirim
Oranı]])</f>
        <v>115</v>
      </c>
      <c r="F54" s="53" t="s">
        <v>1672</v>
      </c>
      <c r="G54" s="76"/>
      <c r="H54" s="1"/>
      <c r="I54" s="1"/>
      <c r="J54" s="1"/>
      <c r="K54" s="1"/>
      <c r="L54" s="1"/>
      <c r="M54" s="1"/>
      <c r="N54" s="1"/>
      <c r="O54" s="1"/>
      <c r="P54" s="1"/>
      <c r="Q54" s="1"/>
      <c r="R54" s="1"/>
      <c r="S54" s="1"/>
      <c r="T54" s="1"/>
      <c r="U54" s="1"/>
      <c r="V54" s="1"/>
      <c r="W54" s="1"/>
      <c r="X54" s="1"/>
    </row>
    <row r="55" spans="1:24" ht="30" customHeight="1" x14ac:dyDescent="0.25">
      <c r="A55" s="46" t="s">
        <v>1175</v>
      </c>
      <c r="B55" s="47" t="s">
        <v>1829</v>
      </c>
      <c r="C55" s="57">
        <v>120</v>
      </c>
      <c r="D55" s="48">
        <f>VLOOKUP(Tablo249[[#This Row],[İndirim
Kodu]],'İndirim Oranları'!D:E,2,0)</f>
        <v>0</v>
      </c>
      <c r="E55" s="52">
        <f>+Tablo249[[#This Row],[Liste Fiyatı]]*(1-Tablo249[[#This Row],[İndirim
Oranı]])</f>
        <v>120</v>
      </c>
      <c r="F55" s="53" t="s">
        <v>1672</v>
      </c>
      <c r="G55" s="76"/>
      <c r="H55" s="1"/>
      <c r="I55" s="1"/>
      <c r="J55" s="1"/>
      <c r="K55" s="1"/>
      <c r="L55" s="1"/>
      <c r="M55" s="1"/>
      <c r="N55" s="1"/>
      <c r="O55" s="1"/>
      <c r="P55" s="1"/>
      <c r="Q55" s="1"/>
      <c r="R55" s="1"/>
      <c r="S55" s="1"/>
      <c r="T55" s="1"/>
      <c r="U55" s="1"/>
      <c r="V55" s="1"/>
      <c r="W55" s="1"/>
      <c r="X55" s="1"/>
    </row>
    <row r="56" spans="1:24" ht="30" customHeight="1" x14ac:dyDescent="0.25">
      <c r="A56" s="46" t="s">
        <v>1176</v>
      </c>
      <c r="B56" s="47" t="s">
        <v>1830</v>
      </c>
      <c r="C56" s="57">
        <v>115</v>
      </c>
      <c r="D56" s="48">
        <f>VLOOKUP(Tablo249[[#This Row],[İndirim
Kodu]],'İndirim Oranları'!D:E,2,0)</f>
        <v>0</v>
      </c>
      <c r="E56" s="52">
        <f>+Tablo249[[#This Row],[Liste Fiyatı]]*(1-Tablo249[[#This Row],[İndirim
Oranı]])</f>
        <v>115</v>
      </c>
      <c r="F56" s="53" t="s">
        <v>1672</v>
      </c>
      <c r="G56" s="76"/>
      <c r="H56" s="1"/>
      <c r="I56" s="1"/>
      <c r="J56" s="1"/>
      <c r="K56" s="1"/>
      <c r="L56" s="1"/>
      <c r="M56" s="1"/>
      <c r="N56" s="1"/>
      <c r="O56" s="1"/>
      <c r="P56" s="1"/>
      <c r="Q56" s="1"/>
      <c r="R56" s="1"/>
      <c r="S56" s="1"/>
      <c r="T56" s="1"/>
      <c r="U56" s="1"/>
      <c r="V56" s="1"/>
      <c r="W56" s="1"/>
      <c r="X56" s="1"/>
    </row>
    <row r="57" spans="1:24" ht="30" customHeight="1" x14ac:dyDescent="0.25">
      <c r="A57" s="46" t="s">
        <v>1177</v>
      </c>
      <c r="B57" s="47" t="s">
        <v>1831</v>
      </c>
      <c r="C57" s="57">
        <v>115</v>
      </c>
      <c r="D57" s="48">
        <f>VLOOKUP(Tablo249[[#This Row],[İndirim
Kodu]],'İndirim Oranları'!D:E,2,0)</f>
        <v>0</v>
      </c>
      <c r="E57" s="52">
        <f>+Tablo249[[#This Row],[Liste Fiyatı]]*(1-Tablo249[[#This Row],[İndirim
Oranı]])</f>
        <v>115</v>
      </c>
      <c r="F57" s="53" t="s">
        <v>1672</v>
      </c>
      <c r="G57" s="76"/>
      <c r="H57" s="1"/>
      <c r="I57" s="1"/>
      <c r="J57" s="1"/>
      <c r="K57" s="1"/>
      <c r="L57" s="1"/>
      <c r="M57" s="1"/>
      <c r="N57" s="1"/>
      <c r="O57" s="1"/>
      <c r="P57" s="1"/>
      <c r="Q57" s="1"/>
      <c r="R57" s="1"/>
      <c r="S57" s="1"/>
      <c r="T57" s="1"/>
      <c r="U57" s="1"/>
      <c r="V57" s="1"/>
      <c r="W57" s="1"/>
      <c r="X57" s="1"/>
    </row>
    <row r="58" spans="1:24" ht="30" customHeight="1" x14ac:dyDescent="0.25">
      <c r="A58" s="46" t="s">
        <v>1178</v>
      </c>
      <c r="B58" s="47" t="s">
        <v>1832</v>
      </c>
      <c r="C58" s="57">
        <v>120</v>
      </c>
      <c r="D58" s="48">
        <f>VLOOKUP(Tablo249[[#This Row],[İndirim
Kodu]],'İndirim Oranları'!D:E,2,0)</f>
        <v>0</v>
      </c>
      <c r="E58" s="52">
        <f>+Tablo249[[#This Row],[Liste Fiyatı]]*(1-Tablo249[[#This Row],[İndirim
Oranı]])</f>
        <v>120</v>
      </c>
      <c r="F58" s="53" t="s">
        <v>1672</v>
      </c>
      <c r="G58" s="76"/>
      <c r="H58" s="1"/>
      <c r="I58" s="1"/>
      <c r="J58" s="1"/>
      <c r="K58" s="1"/>
      <c r="L58" s="1"/>
      <c r="M58" s="1"/>
      <c r="N58" s="1"/>
      <c r="O58" s="1"/>
      <c r="P58" s="1"/>
      <c r="Q58" s="1"/>
      <c r="R58" s="1"/>
      <c r="S58" s="1"/>
      <c r="T58" s="1"/>
      <c r="U58" s="1"/>
      <c r="V58" s="1"/>
      <c r="W58" s="1"/>
      <c r="X58" s="1"/>
    </row>
    <row r="59" spans="1:24" ht="30" customHeight="1" x14ac:dyDescent="0.25">
      <c r="A59" s="46" t="s">
        <v>1179</v>
      </c>
      <c r="B59" s="47" t="s">
        <v>1833</v>
      </c>
      <c r="C59" s="57">
        <v>190</v>
      </c>
      <c r="D59" s="48">
        <f>VLOOKUP(Tablo249[[#This Row],[İndirim
Kodu]],'İndirim Oranları'!D:E,2,0)</f>
        <v>0</v>
      </c>
      <c r="E59" s="52">
        <f>+Tablo249[[#This Row],[Liste Fiyatı]]*(1-Tablo249[[#This Row],[İndirim
Oranı]])</f>
        <v>190</v>
      </c>
      <c r="F59" s="53" t="s">
        <v>1672</v>
      </c>
      <c r="G59" s="76"/>
      <c r="H59" s="1"/>
      <c r="I59" s="1"/>
      <c r="J59" s="1"/>
      <c r="K59" s="1"/>
      <c r="L59" s="1"/>
      <c r="M59" s="1"/>
      <c r="N59" s="1"/>
      <c r="O59" s="1"/>
      <c r="P59" s="1"/>
      <c r="Q59" s="1"/>
      <c r="R59" s="1"/>
      <c r="S59" s="1"/>
      <c r="T59" s="1"/>
      <c r="U59" s="1"/>
      <c r="V59" s="1"/>
      <c r="W59" s="1"/>
      <c r="X59" s="1"/>
    </row>
    <row r="60" spans="1:24" ht="30" customHeight="1" x14ac:dyDescent="0.25">
      <c r="A60" s="46" t="s">
        <v>1180</v>
      </c>
      <c r="B60" s="47" t="s">
        <v>1834</v>
      </c>
      <c r="C60" s="57">
        <v>190</v>
      </c>
      <c r="D60" s="48">
        <f>VLOOKUP(Tablo249[[#This Row],[İndirim
Kodu]],'İndirim Oranları'!D:E,2,0)</f>
        <v>0</v>
      </c>
      <c r="E60" s="52">
        <f>+Tablo249[[#This Row],[Liste Fiyatı]]*(1-Tablo249[[#This Row],[İndirim
Oranı]])</f>
        <v>190</v>
      </c>
      <c r="F60" s="53" t="s">
        <v>1672</v>
      </c>
      <c r="G60" s="76"/>
      <c r="H60" s="1"/>
      <c r="I60" s="1"/>
      <c r="J60" s="1"/>
      <c r="K60" s="1"/>
      <c r="L60" s="1"/>
      <c r="M60" s="1"/>
      <c r="N60" s="1"/>
      <c r="O60" s="1"/>
      <c r="P60" s="1"/>
      <c r="Q60" s="1"/>
      <c r="R60" s="1"/>
      <c r="S60" s="1"/>
      <c r="T60" s="1"/>
      <c r="U60" s="1"/>
      <c r="V60" s="1"/>
      <c r="W60" s="1"/>
      <c r="X60" s="1"/>
    </row>
    <row r="61" spans="1:24" ht="30" customHeight="1" x14ac:dyDescent="0.25">
      <c r="A61" s="46" t="s">
        <v>1181</v>
      </c>
      <c r="B61" s="47" t="s">
        <v>1835</v>
      </c>
      <c r="C61" s="57">
        <v>190</v>
      </c>
      <c r="D61" s="48">
        <f>VLOOKUP(Tablo249[[#This Row],[İndirim
Kodu]],'İndirim Oranları'!D:E,2,0)</f>
        <v>0</v>
      </c>
      <c r="E61" s="52">
        <f>+Tablo249[[#This Row],[Liste Fiyatı]]*(1-Tablo249[[#This Row],[İndirim
Oranı]])</f>
        <v>190</v>
      </c>
      <c r="F61" s="53" t="s">
        <v>1672</v>
      </c>
      <c r="G61" s="76"/>
      <c r="H61" s="1"/>
      <c r="I61" s="1"/>
      <c r="J61" s="1"/>
      <c r="K61" s="1"/>
      <c r="L61" s="1"/>
      <c r="M61" s="1"/>
      <c r="N61" s="1"/>
      <c r="O61" s="1"/>
      <c r="P61" s="1"/>
      <c r="Q61" s="1"/>
      <c r="R61" s="1"/>
      <c r="S61" s="1"/>
      <c r="T61" s="1"/>
      <c r="U61" s="1"/>
      <c r="V61" s="1"/>
      <c r="W61" s="1"/>
      <c r="X61" s="1"/>
    </row>
    <row r="62" spans="1:24" ht="30" customHeight="1" x14ac:dyDescent="0.25">
      <c r="A62" s="46" t="s">
        <v>1182</v>
      </c>
      <c r="B62" s="47" t="s">
        <v>1836</v>
      </c>
      <c r="C62" s="57">
        <v>190</v>
      </c>
      <c r="D62" s="48">
        <f>VLOOKUP(Tablo249[[#This Row],[İndirim
Kodu]],'İndirim Oranları'!D:E,2,0)</f>
        <v>0</v>
      </c>
      <c r="E62" s="52">
        <f>+Tablo249[[#This Row],[Liste Fiyatı]]*(1-Tablo249[[#This Row],[İndirim
Oranı]])</f>
        <v>190</v>
      </c>
      <c r="F62" s="53" t="s">
        <v>1672</v>
      </c>
      <c r="G62" s="76"/>
      <c r="H62" s="1"/>
      <c r="I62" s="1"/>
      <c r="J62" s="1"/>
      <c r="K62" s="1"/>
      <c r="L62" s="1"/>
      <c r="M62" s="1"/>
      <c r="N62" s="1"/>
      <c r="O62" s="1"/>
      <c r="P62" s="1"/>
      <c r="Q62" s="1"/>
      <c r="R62" s="1"/>
      <c r="S62" s="1"/>
      <c r="T62" s="1"/>
      <c r="U62" s="1"/>
      <c r="V62" s="1"/>
      <c r="W62" s="1"/>
      <c r="X62" s="1"/>
    </row>
    <row r="63" spans="1:24" ht="30" customHeight="1" x14ac:dyDescent="0.25">
      <c r="A63" s="46" t="s">
        <v>1183</v>
      </c>
      <c r="B63" s="47" t="s">
        <v>1837</v>
      </c>
      <c r="C63" s="57">
        <v>265</v>
      </c>
      <c r="D63" s="48">
        <f>VLOOKUP(Tablo249[[#This Row],[İndirim
Kodu]],'İndirim Oranları'!D:E,2,0)</f>
        <v>0</v>
      </c>
      <c r="E63" s="52">
        <f>+Tablo249[[#This Row],[Liste Fiyatı]]*(1-Tablo249[[#This Row],[İndirim
Oranı]])</f>
        <v>265</v>
      </c>
      <c r="F63" s="53" t="s">
        <v>1672</v>
      </c>
      <c r="G63" s="76"/>
      <c r="H63" s="1"/>
      <c r="I63" s="1"/>
      <c r="J63" s="1"/>
      <c r="K63" s="1"/>
      <c r="L63" s="1"/>
      <c r="M63" s="1"/>
      <c r="N63" s="1"/>
      <c r="O63" s="1"/>
      <c r="P63" s="1"/>
      <c r="Q63" s="1"/>
      <c r="R63" s="1"/>
      <c r="S63" s="1"/>
      <c r="T63" s="1"/>
      <c r="U63" s="1"/>
      <c r="V63" s="1"/>
      <c r="W63" s="1"/>
      <c r="X63" s="1"/>
    </row>
    <row r="64" spans="1:24" ht="30" customHeight="1" x14ac:dyDescent="0.25">
      <c r="A64" s="46" t="s">
        <v>1184</v>
      </c>
      <c r="B64" s="47" t="s">
        <v>1838</v>
      </c>
      <c r="C64" s="57">
        <v>265</v>
      </c>
      <c r="D64" s="48">
        <f>VLOOKUP(Tablo249[[#This Row],[İndirim
Kodu]],'İndirim Oranları'!D:E,2,0)</f>
        <v>0</v>
      </c>
      <c r="E64" s="52">
        <f>+Tablo249[[#This Row],[Liste Fiyatı]]*(1-Tablo249[[#This Row],[İndirim
Oranı]])</f>
        <v>265</v>
      </c>
      <c r="F64" s="53" t="s">
        <v>1672</v>
      </c>
      <c r="G64" s="76"/>
      <c r="H64" s="1"/>
      <c r="I64" s="1"/>
      <c r="J64" s="1"/>
      <c r="K64" s="1"/>
      <c r="L64" s="1"/>
      <c r="M64" s="1"/>
      <c r="N64" s="1"/>
      <c r="O64" s="1"/>
      <c r="P64" s="1"/>
      <c r="Q64" s="1"/>
      <c r="R64" s="1"/>
      <c r="S64" s="1"/>
      <c r="T64" s="1"/>
      <c r="U64" s="1"/>
      <c r="V64" s="1"/>
      <c r="W64" s="1"/>
      <c r="X64" s="1"/>
    </row>
    <row r="65" spans="1:24" ht="30" customHeight="1" x14ac:dyDescent="0.25">
      <c r="A65" s="46" t="s">
        <v>1185</v>
      </c>
      <c r="B65" s="47" t="s">
        <v>1839</v>
      </c>
      <c r="C65" s="57">
        <v>265</v>
      </c>
      <c r="D65" s="48">
        <f>VLOOKUP(Tablo249[[#This Row],[İndirim
Kodu]],'İndirim Oranları'!D:E,2,0)</f>
        <v>0</v>
      </c>
      <c r="E65" s="52">
        <f>+Tablo249[[#This Row],[Liste Fiyatı]]*(1-Tablo249[[#This Row],[İndirim
Oranı]])</f>
        <v>265</v>
      </c>
      <c r="F65" s="53" t="s">
        <v>1672</v>
      </c>
      <c r="G65" s="76"/>
      <c r="H65" s="1"/>
      <c r="I65" s="1"/>
      <c r="J65" s="1"/>
      <c r="K65" s="1"/>
      <c r="L65" s="1"/>
      <c r="M65" s="1"/>
      <c r="N65" s="1"/>
      <c r="O65" s="1"/>
      <c r="P65" s="1"/>
      <c r="Q65" s="1"/>
      <c r="R65" s="1"/>
      <c r="S65" s="1"/>
      <c r="T65" s="1"/>
      <c r="U65" s="1"/>
      <c r="V65" s="1"/>
      <c r="W65" s="1"/>
      <c r="X65" s="1"/>
    </row>
    <row r="66" spans="1:24" ht="30" customHeight="1" x14ac:dyDescent="0.25">
      <c r="A66" s="46" t="s">
        <v>1186</v>
      </c>
      <c r="B66" s="47" t="s">
        <v>1840</v>
      </c>
      <c r="C66" s="57">
        <v>265</v>
      </c>
      <c r="D66" s="48">
        <f>VLOOKUP(Tablo249[[#This Row],[İndirim
Kodu]],'İndirim Oranları'!D:E,2,0)</f>
        <v>0</v>
      </c>
      <c r="E66" s="52">
        <f>+Tablo249[[#This Row],[Liste Fiyatı]]*(1-Tablo249[[#This Row],[İndirim
Oranı]])</f>
        <v>265</v>
      </c>
      <c r="F66" s="53" t="s">
        <v>1672</v>
      </c>
      <c r="G66" s="76"/>
      <c r="H66" s="1"/>
      <c r="I66" s="1"/>
      <c r="J66" s="1"/>
      <c r="K66" s="1"/>
      <c r="L66" s="1"/>
      <c r="M66" s="1"/>
      <c r="N66" s="1"/>
      <c r="O66" s="1"/>
      <c r="P66" s="1"/>
      <c r="Q66" s="1"/>
      <c r="R66" s="1"/>
      <c r="S66" s="1"/>
      <c r="T66" s="1"/>
      <c r="U66" s="1"/>
      <c r="V66" s="1"/>
      <c r="W66" s="1"/>
      <c r="X66" s="1"/>
    </row>
    <row r="67" spans="1:24" ht="30" customHeight="1" x14ac:dyDescent="0.25">
      <c r="A67" s="46" t="s">
        <v>1187</v>
      </c>
      <c r="B67" s="47" t="s">
        <v>1841</v>
      </c>
      <c r="C67" s="57">
        <v>265</v>
      </c>
      <c r="D67" s="48">
        <f>VLOOKUP(Tablo249[[#This Row],[İndirim
Kodu]],'İndirim Oranları'!D:E,2,0)</f>
        <v>0</v>
      </c>
      <c r="E67" s="52">
        <f>+Tablo249[[#This Row],[Liste Fiyatı]]*(1-Tablo249[[#This Row],[İndirim
Oranı]])</f>
        <v>265</v>
      </c>
      <c r="F67" s="53" t="s">
        <v>1672</v>
      </c>
      <c r="G67" s="76"/>
      <c r="H67" s="1"/>
      <c r="I67" s="1"/>
      <c r="J67" s="1"/>
      <c r="K67" s="1"/>
      <c r="L67" s="1"/>
      <c r="M67" s="1"/>
      <c r="N67" s="1"/>
      <c r="O67" s="1"/>
      <c r="P67" s="1"/>
      <c r="Q67" s="1"/>
      <c r="R67" s="1"/>
      <c r="S67" s="1"/>
      <c r="T67" s="1"/>
      <c r="U67" s="1"/>
      <c r="V67" s="1"/>
      <c r="W67" s="1"/>
      <c r="X67" s="1"/>
    </row>
    <row r="68" spans="1:24" ht="30" customHeight="1" x14ac:dyDescent="0.25">
      <c r="A68" s="46" t="s">
        <v>1188</v>
      </c>
      <c r="B68" s="47" t="s">
        <v>1842</v>
      </c>
      <c r="C68" s="57">
        <v>265</v>
      </c>
      <c r="D68" s="48">
        <f>VLOOKUP(Tablo249[[#This Row],[İndirim
Kodu]],'İndirim Oranları'!D:E,2,0)</f>
        <v>0</v>
      </c>
      <c r="E68" s="52">
        <f>+Tablo249[[#This Row],[Liste Fiyatı]]*(1-Tablo249[[#This Row],[İndirim
Oranı]])</f>
        <v>265</v>
      </c>
      <c r="F68" s="53" t="s">
        <v>1672</v>
      </c>
      <c r="G68" s="76"/>
      <c r="H68" s="1"/>
      <c r="I68" s="1"/>
      <c r="J68" s="1"/>
      <c r="K68" s="1"/>
      <c r="L68" s="1"/>
      <c r="M68" s="1"/>
      <c r="N68" s="1"/>
      <c r="O68" s="1"/>
      <c r="P68" s="1"/>
      <c r="Q68" s="1"/>
      <c r="R68" s="1"/>
      <c r="S68" s="1"/>
      <c r="T68" s="1"/>
      <c r="U68" s="1"/>
      <c r="V68" s="1"/>
      <c r="W68" s="1"/>
      <c r="X68" s="1"/>
    </row>
    <row r="71" spans="1:24" ht="35.1" customHeight="1" x14ac:dyDescent="0.25">
      <c r="A71" s="74" t="s">
        <v>2095</v>
      </c>
      <c r="B71" s="75"/>
      <c r="C71" s="74"/>
      <c r="D71" s="75"/>
      <c r="E71" s="74"/>
      <c r="F71" s="75"/>
    </row>
    <row r="72" spans="1:24" ht="19.5" customHeight="1" x14ac:dyDescent="0.25">
      <c r="G72" s="2"/>
    </row>
    <row r="73" spans="1:24" ht="38.25" customHeight="1" x14ac:dyDescent="0.25">
      <c r="A73" s="23" t="s">
        <v>1646</v>
      </c>
      <c r="B73" s="24" t="s">
        <v>1647</v>
      </c>
      <c r="C73" s="44" t="s">
        <v>1648</v>
      </c>
      <c r="D73" s="43" t="s">
        <v>1649</v>
      </c>
      <c r="E73" s="43" t="s">
        <v>1650</v>
      </c>
      <c r="F73" s="45" t="s">
        <v>1676</v>
      </c>
      <c r="G73" s="76"/>
      <c r="H73" s="1"/>
      <c r="I73" s="1"/>
      <c r="J73" s="1"/>
      <c r="K73" s="1"/>
      <c r="L73" s="1"/>
      <c r="M73" s="1"/>
      <c r="N73" s="1"/>
      <c r="O73" s="1"/>
      <c r="P73" s="1"/>
      <c r="Q73" s="1"/>
      <c r="R73" s="1"/>
      <c r="S73" s="1"/>
      <c r="T73" s="1"/>
      <c r="U73" s="1"/>
      <c r="V73" s="1"/>
      <c r="W73" s="1"/>
      <c r="X73" s="1"/>
    </row>
    <row r="74" spans="1:24" ht="30" customHeight="1" x14ac:dyDescent="0.25">
      <c r="A74" s="26" t="s">
        <v>246</v>
      </c>
      <c r="B74" s="47" t="s">
        <v>2096</v>
      </c>
      <c r="C74" s="57">
        <v>20</v>
      </c>
      <c r="D74" s="48">
        <f>VLOOKUP(Tablo2414283237[[#This Row],[İndirim
Kodu]],'İndirim Oranları'!D:E,2,0)</f>
        <v>0</v>
      </c>
      <c r="E74" s="52">
        <f>+Tablo2414283237[[#This Row],[Liste Fiyatı]]*(1-Tablo2414283237[[#This Row],[İndirim
Oranı]])</f>
        <v>20</v>
      </c>
      <c r="F74" s="53" t="s">
        <v>1672</v>
      </c>
      <c r="G74" s="76"/>
      <c r="H74" s="1"/>
      <c r="I74" s="1"/>
      <c r="J74" s="1"/>
      <c r="K74" s="1"/>
      <c r="L74" s="1"/>
      <c r="M74" s="1"/>
      <c r="N74" s="1"/>
      <c r="O74" s="1"/>
      <c r="P74" s="1"/>
      <c r="Q74" s="1"/>
      <c r="R74" s="1"/>
      <c r="S74" s="1"/>
      <c r="T74" s="1"/>
      <c r="U74" s="1"/>
      <c r="V74" s="1"/>
      <c r="W74" s="1"/>
      <c r="X74" s="1"/>
    </row>
    <row r="75" spans="1:24" ht="30" customHeight="1" x14ac:dyDescent="0.25">
      <c r="A75" s="26" t="s">
        <v>247</v>
      </c>
      <c r="B75" s="47" t="s">
        <v>2097</v>
      </c>
      <c r="C75" s="57">
        <v>20</v>
      </c>
      <c r="D75" s="48">
        <f>VLOOKUP(Tablo2414283237[[#This Row],[İndirim
Kodu]],'İndirim Oranları'!D:E,2,0)</f>
        <v>0</v>
      </c>
      <c r="E75" s="52">
        <f>+Tablo2414283237[[#This Row],[Liste Fiyatı]]*(1-Tablo2414283237[[#This Row],[İndirim
Oranı]])</f>
        <v>20</v>
      </c>
      <c r="F75" s="53" t="s">
        <v>1672</v>
      </c>
      <c r="G75" s="76"/>
      <c r="H75" s="1"/>
      <c r="I75" s="1"/>
      <c r="J75" s="1"/>
      <c r="K75" s="1"/>
      <c r="L75" s="1"/>
      <c r="M75" s="1"/>
      <c r="N75" s="1"/>
      <c r="O75" s="1"/>
      <c r="P75" s="1"/>
      <c r="Q75" s="1"/>
      <c r="R75" s="1"/>
      <c r="S75" s="1"/>
      <c r="T75" s="1"/>
      <c r="U75" s="1"/>
      <c r="V75" s="1"/>
      <c r="W75" s="1"/>
      <c r="X75" s="1"/>
    </row>
    <row r="76" spans="1:24" ht="30" customHeight="1" x14ac:dyDescent="0.25">
      <c r="A76" s="26" t="s">
        <v>248</v>
      </c>
      <c r="B76" s="47" t="s">
        <v>2098</v>
      </c>
      <c r="C76" s="57">
        <v>20</v>
      </c>
      <c r="D76" s="48">
        <f>VLOOKUP(Tablo2414283237[[#This Row],[İndirim
Kodu]],'İndirim Oranları'!D:E,2,0)</f>
        <v>0</v>
      </c>
      <c r="E76" s="52">
        <f>+Tablo2414283237[[#This Row],[Liste Fiyatı]]*(1-Tablo2414283237[[#This Row],[İndirim
Oranı]])</f>
        <v>20</v>
      </c>
      <c r="F76" s="53" t="s">
        <v>1672</v>
      </c>
      <c r="G76" s="76"/>
      <c r="H76" s="1"/>
      <c r="I76" s="1"/>
      <c r="J76" s="1"/>
      <c r="K76" s="1"/>
      <c r="L76" s="1"/>
      <c r="M76" s="1"/>
      <c r="N76" s="1"/>
      <c r="O76" s="1"/>
      <c r="P76" s="1"/>
      <c r="Q76" s="1"/>
      <c r="R76" s="1"/>
      <c r="S76" s="1"/>
      <c r="T76" s="1"/>
      <c r="U76" s="1"/>
      <c r="V76" s="1"/>
      <c r="W76" s="1"/>
      <c r="X76" s="1"/>
    </row>
    <row r="77" spans="1:24" ht="30" customHeight="1" x14ac:dyDescent="0.25">
      <c r="A77" s="26" t="s">
        <v>249</v>
      </c>
      <c r="B77" s="47" t="s">
        <v>2099</v>
      </c>
      <c r="C77" s="57">
        <v>20</v>
      </c>
      <c r="D77" s="48">
        <f>VLOOKUP(Tablo2414283237[[#This Row],[İndirim
Kodu]],'İndirim Oranları'!D:E,2,0)</f>
        <v>0</v>
      </c>
      <c r="E77" s="52">
        <f>+Tablo2414283237[[#This Row],[Liste Fiyatı]]*(1-Tablo2414283237[[#This Row],[İndirim
Oranı]])</f>
        <v>20</v>
      </c>
      <c r="F77" s="53" t="s">
        <v>1672</v>
      </c>
      <c r="G77" s="76"/>
      <c r="H77" s="1"/>
      <c r="I77" s="1"/>
      <c r="J77" s="1"/>
      <c r="K77" s="1"/>
      <c r="L77" s="1"/>
      <c r="M77" s="1"/>
      <c r="N77" s="1"/>
      <c r="O77" s="1"/>
      <c r="P77" s="1"/>
      <c r="Q77" s="1"/>
      <c r="R77" s="1"/>
      <c r="S77" s="1"/>
      <c r="T77" s="1"/>
      <c r="U77" s="1"/>
      <c r="V77" s="1"/>
      <c r="W77" s="1"/>
      <c r="X77" s="1"/>
    </row>
    <row r="78" spans="1:24" ht="30" customHeight="1" x14ac:dyDescent="0.25">
      <c r="A78" s="26" t="s">
        <v>250</v>
      </c>
      <c r="B78" s="47" t="s">
        <v>2100</v>
      </c>
      <c r="C78" s="57">
        <v>20</v>
      </c>
      <c r="D78" s="48">
        <f>VLOOKUP(Tablo2414283237[[#This Row],[İndirim
Kodu]],'İndirim Oranları'!D:E,2,0)</f>
        <v>0</v>
      </c>
      <c r="E78" s="52">
        <f>+Tablo2414283237[[#This Row],[Liste Fiyatı]]*(1-Tablo2414283237[[#This Row],[İndirim
Oranı]])</f>
        <v>20</v>
      </c>
      <c r="F78" s="53" t="s">
        <v>1672</v>
      </c>
      <c r="G78" s="76"/>
      <c r="H78" s="1"/>
      <c r="I78" s="1"/>
      <c r="J78" s="1"/>
      <c r="K78" s="1"/>
      <c r="L78" s="1"/>
      <c r="M78" s="1"/>
      <c r="N78" s="1"/>
      <c r="O78" s="1"/>
      <c r="P78" s="1"/>
      <c r="Q78" s="1"/>
      <c r="R78" s="1"/>
      <c r="S78" s="1"/>
      <c r="T78" s="1"/>
      <c r="U78" s="1"/>
      <c r="V78" s="1"/>
      <c r="W78" s="1"/>
      <c r="X78" s="1"/>
    </row>
    <row r="79" spans="1:24" ht="30" customHeight="1" x14ac:dyDescent="0.25">
      <c r="A79" s="26" t="s">
        <v>251</v>
      </c>
      <c r="B79" s="47" t="s">
        <v>2101</v>
      </c>
      <c r="C79" s="57">
        <v>20</v>
      </c>
      <c r="D79" s="48">
        <f>VLOOKUP(Tablo2414283237[[#This Row],[İndirim
Kodu]],'İndirim Oranları'!D:E,2,0)</f>
        <v>0</v>
      </c>
      <c r="E79" s="52">
        <f>+Tablo2414283237[[#This Row],[Liste Fiyatı]]*(1-Tablo2414283237[[#This Row],[İndirim
Oranı]])</f>
        <v>20</v>
      </c>
      <c r="F79" s="53" t="s">
        <v>1672</v>
      </c>
      <c r="G79" s="76"/>
      <c r="H79" s="1"/>
      <c r="I79" s="1"/>
      <c r="J79" s="1"/>
      <c r="K79" s="1"/>
      <c r="L79" s="1"/>
      <c r="M79" s="1"/>
      <c r="N79" s="1"/>
      <c r="O79" s="1"/>
      <c r="P79" s="1"/>
      <c r="Q79" s="1"/>
      <c r="R79" s="1"/>
      <c r="S79" s="1"/>
      <c r="T79" s="1"/>
      <c r="U79" s="1"/>
      <c r="V79" s="1"/>
      <c r="W79" s="1"/>
      <c r="X79" s="1"/>
    </row>
    <row r="80" spans="1:24" ht="30" customHeight="1" x14ac:dyDescent="0.25">
      <c r="A80" s="26" t="s">
        <v>252</v>
      </c>
      <c r="B80" s="47" t="s">
        <v>2102</v>
      </c>
      <c r="C80" s="57">
        <v>25</v>
      </c>
      <c r="D80" s="48">
        <f>VLOOKUP(Tablo2414283237[[#This Row],[İndirim
Kodu]],'İndirim Oranları'!D:E,2,0)</f>
        <v>0</v>
      </c>
      <c r="E80" s="52">
        <f>+Tablo2414283237[[#This Row],[Liste Fiyatı]]*(1-Tablo2414283237[[#This Row],[İndirim
Oranı]])</f>
        <v>25</v>
      </c>
      <c r="F80" s="53" t="s">
        <v>1672</v>
      </c>
      <c r="G80" s="76"/>
      <c r="H80" s="1"/>
      <c r="I80" s="1"/>
      <c r="J80" s="1"/>
      <c r="K80" s="1"/>
      <c r="L80" s="1"/>
      <c r="M80" s="1"/>
      <c r="N80" s="1"/>
      <c r="O80" s="1"/>
      <c r="P80" s="1"/>
      <c r="Q80" s="1"/>
      <c r="R80" s="1"/>
      <c r="S80" s="1"/>
      <c r="T80" s="1"/>
      <c r="U80" s="1"/>
      <c r="V80" s="1"/>
      <c r="W80" s="1"/>
      <c r="X80" s="1"/>
    </row>
    <row r="81" spans="1:24" ht="30" customHeight="1" x14ac:dyDescent="0.25">
      <c r="A81" s="26" t="s">
        <v>253</v>
      </c>
      <c r="B81" s="47" t="s">
        <v>2103</v>
      </c>
      <c r="C81" s="57">
        <v>25</v>
      </c>
      <c r="D81" s="48">
        <f>VLOOKUP(Tablo2414283237[[#This Row],[İndirim
Kodu]],'İndirim Oranları'!D:E,2,0)</f>
        <v>0</v>
      </c>
      <c r="E81" s="52">
        <f>+Tablo2414283237[[#This Row],[Liste Fiyatı]]*(1-Tablo2414283237[[#This Row],[İndirim
Oranı]])</f>
        <v>25</v>
      </c>
      <c r="F81" s="53" t="s">
        <v>1672</v>
      </c>
      <c r="G81" s="76"/>
      <c r="H81" s="1"/>
      <c r="I81" s="1"/>
      <c r="J81" s="1"/>
      <c r="K81" s="1"/>
      <c r="L81" s="1"/>
      <c r="M81" s="1"/>
      <c r="N81" s="1"/>
      <c r="O81" s="1"/>
      <c r="P81" s="1"/>
      <c r="Q81" s="1"/>
      <c r="R81" s="1"/>
      <c r="S81" s="1"/>
      <c r="T81" s="1"/>
      <c r="U81" s="1"/>
      <c r="V81" s="1"/>
      <c r="W81" s="1"/>
      <c r="X81" s="1"/>
    </row>
    <row r="82" spans="1:24" ht="30" customHeight="1" x14ac:dyDescent="0.25">
      <c r="A82" s="26" t="s">
        <v>254</v>
      </c>
      <c r="B82" s="47" t="s">
        <v>2104</v>
      </c>
      <c r="C82" s="57">
        <v>25</v>
      </c>
      <c r="D82" s="48">
        <f>VLOOKUP(Tablo2414283237[[#This Row],[İndirim
Kodu]],'İndirim Oranları'!D:E,2,0)</f>
        <v>0</v>
      </c>
      <c r="E82" s="52">
        <f>+Tablo2414283237[[#This Row],[Liste Fiyatı]]*(1-Tablo2414283237[[#This Row],[İndirim
Oranı]])</f>
        <v>25</v>
      </c>
      <c r="F82" s="53" t="s">
        <v>1672</v>
      </c>
      <c r="G82" s="76"/>
      <c r="H82" s="1"/>
      <c r="I82" s="1"/>
      <c r="J82" s="1"/>
      <c r="K82" s="1"/>
      <c r="L82" s="1"/>
      <c r="M82" s="1"/>
      <c r="N82" s="1"/>
      <c r="O82" s="1"/>
      <c r="P82" s="1"/>
      <c r="Q82" s="1"/>
      <c r="R82" s="1"/>
      <c r="S82" s="1"/>
      <c r="T82" s="1"/>
      <c r="U82" s="1"/>
      <c r="V82" s="1"/>
      <c r="W82" s="1"/>
      <c r="X82" s="1"/>
    </row>
    <row r="83" spans="1:24" ht="30" customHeight="1" x14ac:dyDescent="0.25">
      <c r="A83" s="26" t="s">
        <v>255</v>
      </c>
      <c r="B83" s="47" t="s">
        <v>2105</v>
      </c>
      <c r="C83" s="57">
        <v>25</v>
      </c>
      <c r="D83" s="48">
        <f>VLOOKUP(Tablo2414283237[[#This Row],[İndirim
Kodu]],'İndirim Oranları'!D:E,2,0)</f>
        <v>0</v>
      </c>
      <c r="E83" s="52">
        <f>+Tablo2414283237[[#This Row],[Liste Fiyatı]]*(1-Tablo2414283237[[#This Row],[İndirim
Oranı]])</f>
        <v>25</v>
      </c>
      <c r="F83" s="53" t="s">
        <v>1672</v>
      </c>
      <c r="G83" s="76"/>
      <c r="H83" s="1"/>
      <c r="I83" s="1"/>
      <c r="J83" s="1"/>
      <c r="K83" s="1"/>
      <c r="L83" s="1"/>
      <c r="M83" s="1"/>
      <c r="N83" s="1"/>
      <c r="O83" s="1"/>
      <c r="P83" s="1"/>
      <c r="Q83" s="1"/>
      <c r="R83" s="1"/>
      <c r="S83" s="1"/>
      <c r="T83" s="1"/>
      <c r="U83" s="1"/>
      <c r="V83" s="1"/>
      <c r="W83" s="1"/>
      <c r="X83" s="1"/>
    </row>
    <row r="84" spans="1:24" ht="30" customHeight="1" x14ac:dyDescent="0.25">
      <c r="A84" s="26" t="s">
        <v>256</v>
      </c>
      <c r="B84" s="47" t="s">
        <v>2106</v>
      </c>
      <c r="C84" s="57">
        <v>25</v>
      </c>
      <c r="D84" s="48">
        <f>VLOOKUP(Tablo2414283237[[#This Row],[İndirim
Kodu]],'İndirim Oranları'!D:E,2,0)</f>
        <v>0</v>
      </c>
      <c r="E84" s="52">
        <f>+Tablo2414283237[[#This Row],[Liste Fiyatı]]*(1-Tablo2414283237[[#This Row],[İndirim
Oranı]])</f>
        <v>25</v>
      </c>
      <c r="F84" s="53" t="s">
        <v>1672</v>
      </c>
      <c r="G84" s="76"/>
      <c r="H84" s="1"/>
      <c r="I84" s="1"/>
      <c r="J84" s="1"/>
      <c r="K84" s="1"/>
      <c r="L84" s="1"/>
      <c r="M84" s="1"/>
      <c r="N84" s="1"/>
      <c r="O84" s="1"/>
      <c r="P84" s="1"/>
      <c r="Q84" s="1"/>
      <c r="R84" s="1"/>
      <c r="S84" s="1"/>
      <c r="T84" s="1"/>
      <c r="U84" s="1"/>
      <c r="V84" s="1"/>
      <c r="W84" s="1"/>
      <c r="X84" s="1"/>
    </row>
    <row r="85" spans="1:24" ht="30" customHeight="1" x14ac:dyDescent="0.25">
      <c r="A85" s="26" t="s">
        <v>257</v>
      </c>
      <c r="B85" s="47" t="s">
        <v>2107</v>
      </c>
      <c r="C85" s="57">
        <v>25</v>
      </c>
      <c r="D85" s="48">
        <f>VLOOKUP(Tablo2414283237[[#This Row],[İndirim
Kodu]],'İndirim Oranları'!D:E,2,0)</f>
        <v>0</v>
      </c>
      <c r="E85" s="52">
        <f>+Tablo2414283237[[#This Row],[Liste Fiyatı]]*(1-Tablo2414283237[[#This Row],[İndirim
Oranı]])</f>
        <v>25</v>
      </c>
      <c r="F85" s="53" t="s">
        <v>1672</v>
      </c>
      <c r="G85" s="76"/>
      <c r="H85" s="1"/>
      <c r="I85" s="1"/>
      <c r="J85" s="1"/>
      <c r="K85" s="1"/>
      <c r="L85" s="1"/>
      <c r="M85" s="1"/>
      <c r="N85" s="1"/>
      <c r="O85" s="1"/>
      <c r="P85" s="1"/>
      <c r="Q85" s="1"/>
      <c r="R85" s="1"/>
      <c r="S85" s="1"/>
      <c r="T85" s="1"/>
      <c r="U85" s="1"/>
      <c r="V85" s="1"/>
      <c r="W85" s="1"/>
      <c r="X85" s="1"/>
    </row>
    <row r="86" spans="1:24" ht="30" customHeight="1" x14ac:dyDescent="0.25">
      <c r="A86" s="26" t="s">
        <v>258</v>
      </c>
      <c r="B86" s="47" t="s">
        <v>2108</v>
      </c>
      <c r="C86" s="57">
        <v>25</v>
      </c>
      <c r="D86" s="48">
        <f>VLOOKUP(Tablo2414283237[[#This Row],[İndirim
Kodu]],'İndirim Oranları'!D:E,2,0)</f>
        <v>0</v>
      </c>
      <c r="E86" s="52">
        <f>+Tablo2414283237[[#This Row],[Liste Fiyatı]]*(1-Tablo2414283237[[#This Row],[İndirim
Oranı]])</f>
        <v>25</v>
      </c>
      <c r="F86" s="53" t="s">
        <v>1672</v>
      </c>
      <c r="G86" s="76"/>
      <c r="H86" s="1"/>
      <c r="I86" s="1"/>
      <c r="J86" s="1"/>
      <c r="K86" s="1"/>
      <c r="L86" s="1"/>
      <c r="M86" s="1"/>
      <c r="N86" s="1"/>
      <c r="O86" s="1"/>
      <c r="P86" s="1"/>
      <c r="Q86" s="1"/>
      <c r="R86" s="1"/>
      <c r="S86" s="1"/>
      <c r="T86" s="1"/>
      <c r="U86" s="1"/>
      <c r="V86" s="1"/>
      <c r="W86" s="1"/>
      <c r="X86" s="1"/>
    </row>
    <row r="87" spans="1:24" ht="30" customHeight="1" x14ac:dyDescent="0.25">
      <c r="A87" s="26" t="s">
        <v>259</v>
      </c>
      <c r="B87" s="47" t="s">
        <v>2109</v>
      </c>
      <c r="C87" s="57">
        <v>35</v>
      </c>
      <c r="D87" s="48">
        <f>VLOOKUP(Tablo2414283237[[#This Row],[İndirim
Kodu]],'İndirim Oranları'!D:E,2,0)</f>
        <v>0</v>
      </c>
      <c r="E87" s="52">
        <f>+Tablo2414283237[[#This Row],[Liste Fiyatı]]*(1-Tablo2414283237[[#This Row],[İndirim
Oranı]])</f>
        <v>35</v>
      </c>
      <c r="F87" s="53" t="s">
        <v>1672</v>
      </c>
      <c r="G87" s="76"/>
      <c r="H87" s="1"/>
      <c r="I87" s="1"/>
      <c r="J87" s="1"/>
      <c r="K87" s="1"/>
      <c r="L87" s="1"/>
      <c r="M87" s="1"/>
      <c r="N87" s="1"/>
      <c r="O87" s="1"/>
      <c r="P87" s="1"/>
      <c r="Q87" s="1"/>
      <c r="R87" s="1"/>
      <c r="S87" s="1"/>
      <c r="T87" s="1"/>
      <c r="U87" s="1"/>
      <c r="V87" s="1"/>
      <c r="W87" s="1"/>
      <c r="X87" s="1"/>
    </row>
    <row r="88" spans="1:24" ht="30" customHeight="1" x14ac:dyDescent="0.25">
      <c r="A88" s="26" t="s">
        <v>260</v>
      </c>
      <c r="B88" s="47" t="s">
        <v>2110</v>
      </c>
      <c r="C88" s="57">
        <v>40</v>
      </c>
      <c r="D88" s="48">
        <f>VLOOKUP(Tablo2414283237[[#This Row],[İndirim
Kodu]],'İndirim Oranları'!D:E,2,0)</f>
        <v>0</v>
      </c>
      <c r="E88" s="52">
        <f>+Tablo2414283237[[#This Row],[Liste Fiyatı]]*(1-Tablo2414283237[[#This Row],[İndirim
Oranı]])</f>
        <v>40</v>
      </c>
      <c r="F88" s="53" t="s">
        <v>1672</v>
      </c>
      <c r="G88" s="76"/>
      <c r="H88" s="1"/>
      <c r="I88" s="1"/>
      <c r="J88" s="1"/>
      <c r="K88" s="1"/>
      <c r="L88" s="1"/>
      <c r="M88" s="1"/>
      <c r="N88" s="1"/>
      <c r="O88" s="1"/>
      <c r="P88" s="1"/>
      <c r="Q88" s="1"/>
      <c r="R88" s="1"/>
      <c r="S88" s="1"/>
      <c r="T88" s="1"/>
      <c r="U88" s="1"/>
      <c r="V88" s="1"/>
      <c r="W88" s="1"/>
      <c r="X88" s="1"/>
    </row>
    <row r="89" spans="1:24" ht="30" customHeight="1" x14ac:dyDescent="0.25">
      <c r="A89" s="26" t="s">
        <v>261</v>
      </c>
      <c r="B89" s="47" t="s">
        <v>2111</v>
      </c>
      <c r="C89" s="57">
        <v>40</v>
      </c>
      <c r="D89" s="48">
        <f>VLOOKUP(Tablo2414283237[[#This Row],[İndirim
Kodu]],'İndirim Oranları'!D:E,2,0)</f>
        <v>0</v>
      </c>
      <c r="E89" s="52">
        <f>+Tablo2414283237[[#This Row],[Liste Fiyatı]]*(1-Tablo2414283237[[#This Row],[İndirim
Oranı]])</f>
        <v>40</v>
      </c>
      <c r="F89" s="53" t="s">
        <v>1672</v>
      </c>
      <c r="G89" s="76"/>
      <c r="H89" s="1"/>
      <c r="I89" s="1"/>
      <c r="J89" s="1"/>
      <c r="K89" s="1"/>
      <c r="L89" s="1"/>
      <c r="M89" s="1"/>
      <c r="N89" s="1"/>
      <c r="O89" s="1"/>
      <c r="P89" s="1"/>
      <c r="Q89" s="1"/>
      <c r="R89" s="1"/>
      <c r="S89" s="1"/>
      <c r="T89" s="1"/>
      <c r="U89" s="1"/>
      <c r="V89" s="1"/>
      <c r="W89" s="1"/>
      <c r="X89" s="1"/>
    </row>
    <row r="90" spans="1:24" ht="30" customHeight="1" x14ac:dyDescent="0.25">
      <c r="A90" s="26" t="s">
        <v>262</v>
      </c>
      <c r="B90" s="47" t="s">
        <v>2112</v>
      </c>
      <c r="C90" s="57">
        <v>40</v>
      </c>
      <c r="D90" s="48">
        <f>VLOOKUP(Tablo2414283237[[#This Row],[İndirim
Kodu]],'İndirim Oranları'!D:E,2,0)</f>
        <v>0</v>
      </c>
      <c r="E90" s="52">
        <f>+Tablo2414283237[[#This Row],[Liste Fiyatı]]*(1-Tablo2414283237[[#This Row],[İndirim
Oranı]])</f>
        <v>40</v>
      </c>
      <c r="F90" s="53" t="s">
        <v>1672</v>
      </c>
      <c r="G90" s="76"/>
      <c r="H90" s="1"/>
      <c r="I90" s="1"/>
      <c r="J90" s="1"/>
      <c r="K90" s="1"/>
      <c r="L90" s="1"/>
      <c r="M90" s="1"/>
      <c r="N90" s="1"/>
      <c r="O90" s="1"/>
      <c r="P90" s="1"/>
      <c r="Q90" s="1"/>
      <c r="R90" s="1"/>
      <c r="S90" s="1"/>
      <c r="T90" s="1"/>
      <c r="U90" s="1"/>
      <c r="V90" s="1"/>
      <c r="W90" s="1"/>
      <c r="X90" s="1"/>
    </row>
    <row r="91" spans="1:24" ht="30" customHeight="1" x14ac:dyDescent="0.25">
      <c r="A91" s="26" t="s">
        <v>263</v>
      </c>
      <c r="B91" s="47" t="s">
        <v>2113</v>
      </c>
      <c r="C91" s="57">
        <v>40</v>
      </c>
      <c r="D91" s="48">
        <f>VLOOKUP(Tablo2414283237[[#This Row],[İndirim
Kodu]],'İndirim Oranları'!D:E,2,0)</f>
        <v>0</v>
      </c>
      <c r="E91" s="52">
        <f>+Tablo2414283237[[#This Row],[Liste Fiyatı]]*(1-Tablo2414283237[[#This Row],[İndirim
Oranı]])</f>
        <v>40</v>
      </c>
      <c r="F91" s="53" t="s">
        <v>1672</v>
      </c>
      <c r="G91" s="76"/>
      <c r="H91" s="1"/>
      <c r="I91" s="1"/>
      <c r="J91" s="1"/>
      <c r="K91" s="1"/>
      <c r="L91" s="1"/>
      <c r="M91" s="1"/>
      <c r="N91" s="1"/>
      <c r="O91" s="1"/>
      <c r="P91" s="1"/>
      <c r="Q91" s="1"/>
      <c r="R91" s="1"/>
      <c r="S91" s="1"/>
      <c r="T91" s="1"/>
      <c r="U91" s="1"/>
      <c r="V91" s="1"/>
      <c r="W91" s="1"/>
      <c r="X91" s="1"/>
    </row>
    <row r="92" spans="1:24" ht="30" customHeight="1" x14ac:dyDescent="0.25">
      <c r="A92" s="26" t="s">
        <v>264</v>
      </c>
      <c r="B92" s="47" t="s">
        <v>2114</v>
      </c>
      <c r="C92" s="57">
        <v>40</v>
      </c>
      <c r="D92" s="48">
        <f>VLOOKUP(Tablo2414283237[[#This Row],[İndirim
Kodu]],'İndirim Oranları'!D:E,2,0)</f>
        <v>0</v>
      </c>
      <c r="E92" s="52">
        <f>+Tablo2414283237[[#This Row],[Liste Fiyatı]]*(1-Tablo2414283237[[#This Row],[İndirim
Oranı]])</f>
        <v>40</v>
      </c>
      <c r="F92" s="53" t="s">
        <v>1672</v>
      </c>
      <c r="G92" s="76"/>
      <c r="H92" s="1"/>
      <c r="I92" s="1"/>
      <c r="J92" s="1"/>
      <c r="K92" s="1"/>
      <c r="L92" s="1"/>
      <c r="M92" s="1"/>
      <c r="N92" s="1"/>
      <c r="O92" s="1"/>
      <c r="P92" s="1"/>
      <c r="Q92" s="1"/>
      <c r="R92" s="1"/>
      <c r="S92" s="1"/>
      <c r="T92" s="1"/>
      <c r="U92" s="1"/>
      <c r="V92" s="1"/>
      <c r="W92" s="1"/>
      <c r="X92" s="1"/>
    </row>
    <row r="93" spans="1:24" ht="30" customHeight="1" x14ac:dyDescent="0.25">
      <c r="A93" s="26" t="s">
        <v>265</v>
      </c>
      <c r="B93" s="47" t="s">
        <v>2115</v>
      </c>
      <c r="C93" s="57">
        <v>45</v>
      </c>
      <c r="D93" s="48">
        <f>VLOOKUP(Tablo2414283237[[#This Row],[İndirim
Kodu]],'İndirim Oranları'!D:E,2,0)</f>
        <v>0</v>
      </c>
      <c r="E93" s="52">
        <f>+Tablo2414283237[[#This Row],[Liste Fiyatı]]*(1-Tablo2414283237[[#This Row],[İndirim
Oranı]])</f>
        <v>45</v>
      </c>
      <c r="F93" s="53" t="s">
        <v>1672</v>
      </c>
      <c r="G93" s="76"/>
      <c r="H93" s="1"/>
      <c r="I93" s="1"/>
      <c r="J93" s="1"/>
      <c r="K93" s="1"/>
      <c r="L93" s="1"/>
      <c r="M93" s="1"/>
      <c r="N93" s="1"/>
      <c r="O93" s="1"/>
      <c r="P93" s="1"/>
      <c r="Q93" s="1"/>
      <c r="R93" s="1"/>
      <c r="S93" s="1"/>
      <c r="T93" s="1"/>
      <c r="U93" s="1"/>
      <c r="V93" s="1"/>
      <c r="W93" s="1"/>
      <c r="X93" s="1"/>
    </row>
    <row r="94" spans="1:24" ht="30" customHeight="1" x14ac:dyDescent="0.25">
      <c r="A94" s="26" t="s">
        <v>266</v>
      </c>
      <c r="B94" s="47" t="s">
        <v>2116</v>
      </c>
      <c r="C94" s="57">
        <v>40</v>
      </c>
      <c r="D94" s="48">
        <f>VLOOKUP(Tablo2414283237[[#This Row],[İndirim
Kodu]],'İndirim Oranları'!D:E,2,0)</f>
        <v>0</v>
      </c>
      <c r="E94" s="52">
        <f>+Tablo2414283237[[#This Row],[Liste Fiyatı]]*(1-Tablo2414283237[[#This Row],[İndirim
Oranı]])</f>
        <v>40</v>
      </c>
      <c r="F94" s="53" t="s">
        <v>1672</v>
      </c>
      <c r="G94" s="76"/>
      <c r="H94" s="1"/>
      <c r="I94" s="1"/>
      <c r="J94" s="1"/>
      <c r="K94" s="1"/>
      <c r="L94" s="1"/>
      <c r="M94" s="1"/>
      <c r="N94" s="1"/>
      <c r="O94" s="1"/>
      <c r="P94" s="1"/>
      <c r="Q94" s="1"/>
      <c r="R94" s="1"/>
      <c r="S94" s="1"/>
      <c r="T94" s="1"/>
      <c r="U94" s="1"/>
      <c r="V94" s="1"/>
      <c r="W94" s="1"/>
      <c r="X94" s="1"/>
    </row>
    <row r="95" spans="1:24" ht="30" customHeight="1" x14ac:dyDescent="0.25">
      <c r="A95" s="26" t="s">
        <v>267</v>
      </c>
      <c r="B95" s="47" t="s">
        <v>2117</v>
      </c>
      <c r="C95" s="57">
        <v>55</v>
      </c>
      <c r="D95" s="48">
        <f>VLOOKUP(Tablo2414283237[[#This Row],[İndirim
Kodu]],'İndirim Oranları'!D:E,2,0)</f>
        <v>0</v>
      </c>
      <c r="E95" s="52">
        <f>+Tablo2414283237[[#This Row],[Liste Fiyatı]]*(1-Tablo2414283237[[#This Row],[İndirim
Oranı]])</f>
        <v>55</v>
      </c>
      <c r="F95" s="53" t="s">
        <v>1672</v>
      </c>
      <c r="G95" s="76"/>
      <c r="H95" s="1"/>
      <c r="I95" s="1"/>
      <c r="J95" s="1"/>
      <c r="K95" s="1"/>
      <c r="L95" s="1"/>
      <c r="M95" s="1"/>
      <c r="N95" s="1"/>
      <c r="O95" s="1"/>
      <c r="P95" s="1"/>
      <c r="Q95" s="1"/>
      <c r="R95" s="1"/>
      <c r="S95" s="1"/>
      <c r="T95" s="1"/>
      <c r="U95" s="1"/>
      <c r="V95" s="1"/>
      <c r="W95" s="1"/>
      <c r="X95" s="1"/>
    </row>
    <row r="96" spans="1:24" ht="30" customHeight="1" x14ac:dyDescent="0.25">
      <c r="A96" s="26" t="s">
        <v>268</v>
      </c>
      <c r="B96" s="47" t="s">
        <v>2118</v>
      </c>
      <c r="C96" s="57">
        <v>80</v>
      </c>
      <c r="D96" s="48">
        <f>VLOOKUP(Tablo2414283237[[#This Row],[İndirim
Kodu]],'İndirim Oranları'!D:E,2,0)</f>
        <v>0</v>
      </c>
      <c r="E96" s="52">
        <f>+Tablo2414283237[[#This Row],[Liste Fiyatı]]*(1-Tablo2414283237[[#This Row],[İndirim
Oranı]])</f>
        <v>80</v>
      </c>
      <c r="F96" s="53" t="s">
        <v>1672</v>
      </c>
      <c r="G96" s="76"/>
      <c r="H96" s="1"/>
      <c r="I96" s="1"/>
      <c r="J96" s="1"/>
      <c r="K96" s="1"/>
      <c r="L96" s="1"/>
      <c r="M96" s="1"/>
      <c r="N96" s="1"/>
      <c r="O96" s="1"/>
      <c r="P96" s="1"/>
      <c r="Q96" s="1"/>
      <c r="R96" s="1"/>
      <c r="S96" s="1"/>
      <c r="T96" s="1"/>
      <c r="U96" s="1"/>
      <c r="V96" s="1"/>
      <c r="W96" s="1"/>
      <c r="X96" s="1"/>
    </row>
    <row r="97" spans="1:24" ht="30" customHeight="1" x14ac:dyDescent="0.25">
      <c r="A97" s="26" t="s">
        <v>269</v>
      </c>
      <c r="B97" s="47" t="s">
        <v>2119</v>
      </c>
      <c r="C97" s="57">
        <v>80</v>
      </c>
      <c r="D97" s="48">
        <f>VLOOKUP(Tablo2414283237[[#This Row],[İndirim
Kodu]],'İndirim Oranları'!D:E,2,0)</f>
        <v>0</v>
      </c>
      <c r="E97" s="52">
        <f>+Tablo2414283237[[#This Row],[Liste Fiyatı]]*(1-Tablo2414283237[[#This Row],[İndirim
Oranı]])</f>
        <v>80</v>
      </c>
      <c r="F97" s="53" t="s">
        <v>1672</v>
      </c>
      <c r="G97" s="76"/>
      <c r="H97" s="1"/>
      <c r="I97" s="1"/>
      <c r="J97" s="1"/>
      <c r="K97" s="1"/>
      <c r="L97" s="1"/>
      <c r="M97" s="1"/>
      <c r="N97" s="1"/>
      <c r="O97" s="1"/>
      <c r="P97" s="1"/>
      <c r="Q97" s="1"/>
      <c r="R97" s="1"/>
      <c r="S97" s="1"/>
      <c r="T97" s="1"/>
      <c r="U97" s="1"/>
      <c r="V97" s="1"/>
      <c r="W97" s="1"/>
      <c r="X97" s="1"/>
    </row>
    <row r="98" spans="1:24" ht="30" customHeight="1" x14ac:dyDescent="0.25">
      <c r="A98" s="26" t="s">
        <v>270</v>
      </c>
      <c r="B98" s="47" t="s">
        <v>2120</v>
      </c>
      <c r="C98" s="57">
        <v>80</v>
      </c>
      <c r="D98" s="48">
        <f>VLOOKUP(Tablo2414283237[[#This Row],[İndirim
Kodu]],'İndirim Oranları'!D:E,2,0)</f>
        <v>0</v>
      </c>
      <c r="E98" s="52">
        <f>+Tablo2414283237[[#This Row],[Liste Fiyatı]]*(1-Tablo2414283237[[#This Row],[İndirim
Oranı]])</f>
        <v>80</v>
      </c>
      <c r="F98" s="53" t="s">
        <v>1672</v>
      </c>
      <c r="G98" s="76"/>
      <c r="H98" s="1"/>
      <c r="I98" s="1"/>
      <c r="J98" s="1"/>
      <c r="K98" s="1"/>
      <c r="L98" s="1"/>
      <c r="M98" s="1"/>
      <c r="N98" s="1"/>
      <c r="O98" s="1"/>
      <c r="P98" s="1"/>
      <c r="Q98" s="1"/>
      <c r="R98" s="1"/>
      <c r="S98" s="1"/>
      <c r="T98" s="1"/>
      <c r="U98" s="1"/>
      <c r="V98" s="1"/>
      <c r="W98" s="1"/>
      <c r="X98" s="1"/>
    </row>
    <row r="99" spans="1:24" ht="30" customHeight="1" x14ac:dyDescent="0.25">
      <c r="A99" s="26" t="s">
        <v>271</v>
      </c>
      <c r="B99" s="47" t="s">
        <v>2121</v>
      </c>
      <c r="C99" s="57">
        <v>80</v>
      </c>
      <c r="D99" s="48">
        <f>VLOOKUP(Tablo2414283237[[#This Row],[İndirim
Kodu]],'İndirim Oranları'!D:E,2,0)</f>
        <v>0</v>
      </c>
      <c r="E99" s="52">
        <f>+Tablo2414283237[[#This Row],[Liste Fiyatı]]*(1-Tablo2414283237[[#This Row],[İndirim
Oranı]])</f>
        <v>80</v>
      </c>
      <c r="F99" s="53" t="s">
        <v>1672</v>
      </c>
      <c r="G99" s="76"/>
      <c r="H99" s="1"/>
      <c r="I99" s="1"/>
      <c r="J99" s="1"/>
      <c r="K99" s="1"/>
      <c r="L99" s="1"/>
      <c r="M99" s="1"/>
      <c r="N99" s="1"/>
      <c r="O99" s="1"/>
      <c r="P99" s="1"/>
      <c r="Q99" s="1"/>
      <c r="R99" s="1"/>
      <c r="S99" s="1"/>
      <c r="T99" s="1"/>
      <c r="U99" s="1"/>
      <c r="V99" s="1"/>
      <c r="W99" s="1"/>
      <c r="X99" s="1"/>
    </row>
    <row r="100" spans="1:24" ht="30" customHeight="1" x14ac:dyDescent="0.25">
      <c r="A100" s="26" t="s">
        <v>272</v>
      </c>
      <c r="B100" s="47" t="s">
        <v>2122</v>
      </c>
      <c r="C100" s="57">
        <v>105</v>
      </c>
      <c r="D100" s="48">
        <f>VLOOKUP(Tablo2414283237[[#This Row],[İndirim
Kodu]],'İndirim Oranları'!D:E,2,0)</f>
        <v>0</v>
      </c>
      <c r="E100" s="52">
        <f>+Tablo2414283237[[#This Row],[Liste Fiyatı]]*(1-Tablo2414283237[[#This Row],[İndirim
Oranı]])</f>
        <v>105</v>
      </c>
      <c r="F100" s="53" t="s">
        <v>1672</v>
      </c>
      <c r="G100" s="76"/>
      <c r="H100" s="1"/>
      <c r="I100" s="1"/>
      <c r="J100" s="1"/>
      <c r="K100" s="1"/>
      <c r="L100" s="1"/>
      <c r="M100" s="1"/>
      <c r="N100" s="1"/>
      <c r="O100" s="1"/>
      <c r="P100" s="1"/>
      <c r="Q100" s="1"/>
      <c r="R100" s="1"/>
      <c r="S100" s="1"/>
      <c r="T100" s="1"/>
      <c r="U100" s="1"/>
      <c r="V100" s="1"/>
      <c r="W100" s="1"/>
      <c r="X100" s="1"/>
    </row>
    <row r="101" spans="1:24" ht="30" customHeight="1" x14ac:dyDescent="0.25">
      <c r="A101" s="26" t="s">
        <v>273</v>
      </c>
      <c r="B101" s="47" t="s">
        <v>2123</v>
      </c>
      <c r="C101" s="57">
        <v>105</v>
      </c>
      <c r="D101" s="48">
        <f>VLOOKUP(Tablo2414283237[[#This Row],[İndirim
Kodu]],'İndirim Oranları'!D:E,2,0)</f>
        <v>0</v>
      </c>
      <c r="E101" s="52">
        <f>+Tablo2414283237[[#This Row],[Liste Fiyatı]]*(1-Tablo2414283237[[#This Row],[İndirim
Oranı]])</f>
        <v>105</v>
      </c>
      <c r="F101" s="53" t="s">
        <v>1672</v>
      </c>
      <c r="G101" s="76"/>
      <c r="H101" s="1"/>
      <c r="I101" s="1"/>
      <c r="J101" s="1"/>
      <c r="K101" s="1"/>
      <c r="L101" s="1"/>
      <c r="M101" s="1"/>
      <c r="N101" s="1"/>
      <c r="O101" s="1"/>
      <c r="P101" s="1"/>
      <c r="Q101" s="1"/>
      <c r="R101" s="1"/>
      <c r="S101" s="1"/>
      <c r="T101" s="1"/>
      <c r="U101" s="1"/>
      <c r="V101" s="1"/>
      <c r="W101" s="1"/>
      <c r="X101" s="1"/>
    </row>
    <row r="102" spans="1:24" ht="30" customHeight="1" x14ac:dyDescent="0.25">
      <c r="A102" s="26" t="s">
        <v>274</v>
      </c>
      <c r="B102" s="47" t="s">
        <v>2124</v>
      </c>
      <c r="C102" s="57">
        <v>105</v>
      </c>
      <c r="D102" s="48">
        <f>VLOOKUP(Tablo2414283237[[#This Row],[İndirim
Kodu]],'İndirim Oranları'!D:E,2,0)</f>
        <v>0</v>
      </c>
      <c r="E102" s="52">
        <f>+Tablo2414283237[[#This Row],[Liste Fiyatı]]*(1-Tablo2414283237[[#This Row],[İndirim
Oranı]])</f>
        <v>105</v>
      </c>
      <c r="F102" s="53" t="s">
        <v>1672</v>
      </c>
      <c r="G102" s="76"/>
      <c r="H102" s="1"/>
      <c r="I102" s="1"/>
      <c r="J102" s="1"/>
      <c r="K102" s="1"/>
      <c r="L102" s="1"/>
      <c r="M102" s="1"/>
      <c r="N102" s="1"/>
      <c r="O102" s="1"/>
      <c r="P102" s="1"/>
      <c r="Q102" s="1"/>
      <c r="R102" s="1"/>
      <c r="S102" s="1"/>
      <c r="T102" s="1"/>
      <c r="U102" s="1"/>
      <c r="V102" s="1"/>
      <c r="W102" s="1"/>
      <c r="X102" s="1"/>
    </row>
    <row r="103" spans="1:24" ht="30" customHeight="1" x14ac:dyDescent="0.25">
      <c r="A103" s="26" t="s">
        <v>275</v>
      </c>
      <c r="B103" s="47" t="s">
        <v>2125</v>
      </c>
      <c r="C103" s="57">
        <v>115</v>
      </c>
      <c r="D103" s="48">
        <f>VLOOKUP(Tablo2414283237[[#This Row],[İndirim
Kodu]],'İndirim Oranları'!D:E,2,0)</f>
        <v>0</v>
      </c>
      <c r="E103" s="52">
        <f>+Tablo2414283237[[#This Row],[Liste Fiyatı]]*(1-Tablo2414283237[[#This Row],[İndirim
Oranı]])</f>
        <v>115</v>
      </c>
      <c r="F103" s="53" t="s">
        <v>1672</v>
      </c>
      <c r="G103" s="76"/>
      <c r="H103" s="1"/>
      <c r="I103" s="1"/>
      <c r="J103" s="1"/>
      <c r="K103" s="1"/>
      <c r="L103" s="1"/>
      <c r="M103" s="1"/>
      <c r="N103" s="1"/>
      <c r="O103" s="1"/>
      <c r="P103" s="1"/>
      <c r="Q103" s="1"/>
      <c r="R103" s="1"/>
      <c r="S103" s="1"/>
      <c r="T103" s="1"/>
      <c r="U103" s="1"/>
      <c r="V103" s="1"/>
      <c r="W103" s="1"/>
      <c r="X103" s="1"/>
    </row>
    <row r="104" spans="1:24" ht="30" customHeight="1" x14ac:dyDescent="0.25">
      <c r="A104" s="26" t="s">
        <v>276</v>
      </c>
      <c r="B104" s="47" t="s">
        <v>2126</v>
      </c>
      <c r="C104" s="57">
        <v>130</v>
      </c>
      <c r="D104" s="48">
        <f>VLOOKUP(Tablo2414283237[[#This Row],[İndirim
Kodu]],'İndirim Oranları'!D:E,2,0)</f>
        <v>0</v>
      </c>
      <c r="E104" s="52">
        <f>+Tablo2414283237[[#This Row],[Liste Fiyatı]]*(1-Tablo2414283237[[#This Row],[İndirim
Oranı]])</f>
        <v>130</v>
      </c>
      <c r="F104" s="53" t="s">
        <v>1672</v>
      </c>
      <c r="G104" s="76"/>
      <c r="H104" s="1"/>
      <c r="I104" s="1"/>
      <c r="J104" s="1"/>
      <c r="K104" s="1"/>
      <c r="L104" s="1"/>
      <c r="M104" s="1"/>
      <c r="N104" s="1"/>
      <c r="O104" s="1"/>
      <c r="P104" s="1"/>
      <c r="Q104" s="1"/>
      <c r="R104" s="1"/>
      <c r="S104" s="1"/>
      <c r="T104" s="1"/>
      <c r="U104" s="1"/>
      <c r="V104" s="1"/>
      <c r="W104" s="1"/>
      <c r="X104" s="1"/>
    </row>
    <row r="105" spans="1:24" ht="30" customHeight="1" x14ac:dyDescent="0.25">
      <c r="A105" s="26" t="s">
        <v>277</v>
      </c>
      <c r="B105" s="47" t="s">
        <v>2127</v>
      </c>
      <c r="C105" s="57">
        <v>130</v>
      </c>
      <c r="D105" s="48">
        <f>VLOOKUP(Tablo2414283237[[#This Row],[İndirim
Kodu]],'İndirim Oranları'!D:E,2,0)</f>
        <v>0</v>
      </c>
      <c r="E105" s="52">
        <f>+Tablo2414283237[[#This Row],[Liste Fiyatı]]*(1-Tablo2414283237[[#This Row],[İndirim
Oranı]])</f>
        <v>130</v>
      </c>
      <c r="F105" s="53" t="s">
        <v>1672</v>
      </c>
      <c r="G105" s="76"/>
      <c r="H105" s="1"/>
      <c r="I105" s="1"/>
      <c r="J105" s="1"/>
      <c r="K105" s="1"/>
      <c r="L105" s="1"/>
      <c r="M105" s="1"/>
      <c r="N105" s="1"/>
      <c r="O105" s="1"/>
      <c r="P105" s="1"/>
      <c r="Q105" s="1"/>
      <c r="R105" s="1"/>
      <c r="S105" s="1"/>
      <c r="T105" s="1"/>
      <c r="U105" s="1"/>
      <c r="V105" s="1"/>
      <c r="W105" s="1"/>
      <c r="X105" s="1"/>
    </row>
    <row r="106" spans="1:24" ht="30" customHeight="1" x14ac:dyDescent="0.25">
      <c r="A106" s="26" t="s">
        <v>278</v>
      </c>
      <c r="B106" s="47" t="s">
        <v>2128</v>
      </c>
      <c r="C106" s="57">
        <v>130</v>
      </c>
      <c r="D106" s="48">
        <f>VLOOKUP(Tablo2414283237[[#This Row],[İndirim
Kodu]],'İndirim Oranları'!D:E,2,0)</f>
        <v>0</v>
      </c>
      <c r="E106" s="52">
        <f>+Tablo2414283237[[#This Row],[Liste Fiyatı]]*(1-Tablo2414283237[[#This Row],[İndirim
Oranı]])</f>
        <v>130</v>
      </c>
      <c r="F106" s="53" t="s">
        <v>1672</v>
      </c>
      <c r="G106" s="76"/>
      <c r="H106" s="1"/>
      <c r="I106" s="1"/>
      <c r="J106" s="1"/>
      <c r="K106" s="1"/>
      <c r="L106" s="1"/>
      <c r="M106" s="1"/>
      <c r="N106" s="1"/>
      <c r="O106" s="1"/>
      <c r="P106" s="1"/>
      <c r="Q106" s="1"/>
      <c r="R106" s="1"/>
      <c r="S106" s="1"/>
      <c r="T106" s="1"/>
      <c r="U106" s="1"/>
      <c r="V106" s="1"/>
      <c r="W106" s="1"/>
      <c r="X106" s="1"/>
    </row>
    <row r="107" spans="1:24" ht="30" customHeight="1" x14ac:dyDescent="0.25">
      <c r="A107" s="26" t="s">
        <v>279</v>
      </c>
      <c r="B107" s="47" t="s">
        <v>2129</v>
      </c>
      <c r="C107" s="57">
        <v>140</v>
      </c>
      <c r="D107" s="48">
        <f>VLOOKUP(Tablo2414283237[[#This Row],[İndirim
Kodu]],'İndirim Oranları'!D:E,2,0)</f>
        <v>0</v>
      </c>
      <c r="E107" s="52">
        <f>+Tablo2414283237[[#This Row],[Liste Fiyatı]]*(1-Tablo2414283237[[#This Row],[İndirim
Oranı]])</f>
        <v>140</v>
      </c>
      <c r="F107" s="53" t="s">
        <v>1672</v>
      </c>
      <c r="G107" s="76"/>
      <c r="H107" s="1"/>
      <c r="I107" s="1"/>
      <c r="J107" s="1"/>
      <c r="K107" s="1"/>
      <c r="L107" s="1"/>
      <c r="M107" s="1"/>
      <c r="N107" s="1"/>
      <c r="O107" s="1"/>
      <c r="P107" s="1"/>
      <c r="Q107" s="1"/>
      <c r="R107" s="1"/>
      <c r="S107" s="1"/>
      <c r="T107" s="1"/>
      <c r="U107" s="1"/>
      <c r="V107" s="1"/>
      <c r="W107" s="1"/>
      <c r="X107" s="1"/>
    </row>
    <row r="108" spans="1:24" ht="30" customHeight="1" x14ac:dyDescent="0.25">
      <c r="A108" s="26" t="s">
        <v>280</v>
      </c>
      <c r="B108" s="47" t="s">
        <v>2130</v>
      </c>
      <c r="C108" s="57">
        <v>215</v>
      </c>
      <c r="D108" s="48">
        <f>VLOOKUP(Tablo2414283237[[#This Row],[İndirim
Kodu]],'İndirim Oranları'!D:E,2,0)</f>
        <v>0</v>
      </c>
      <c r="E108" s="52">
        <f>+Tablo2414283237[[#This Row],[Liste Fiyatı]]*(1-Tablo2414283237[[#This Row],[İndirim
Oranı]])</f>
        <v>215</v>
      </c>
      <c r="F108" s="53" t="s">
        <v>1672</v>
      </c>
      <c r="G108" s="76"/>
      <c r="H108" s="1"/>
      <c r="I108" s="1"/>
      <c r="J108" s="1"/>
      <c r="K108" s="1"/>
      <c r="L108" s="1"/>
      <c r="M108" s="1"/>
      <c r="N108" s="1"/>
      <c r="O108" s="1"/>
      <c r="P108" s="1"/>
      <c r="Q108" s="1"/>
      <c r="R108" s="1"/>
      <c r="S108" s="1"/>
      <c r="T108" s="1"/>
      <c r="U108" s="1"/>
      <c r="V108" s="1"/>
      <c r="W108" s="1"/>
      <c r="X108" s="1"/>
    </row>
    <row r="109" spans="1:24" ht="30" customHeight="1" x14ac:dyDescent="0.25">
      <c r="A109" s="26" t="s">
        <v>281</v>
      </c>
      <c r="B109" s="47" t="s">
        <v>2131</v>
      </c>
      <c r="C109" s="57">
        <v>215</v>
      </c>
      <c r="D109" s="48">
        <f>VLOOKUP(Tablo2414283237[[#This Row],[İndirim
Kodu]],'İndirim Oranları'!D:E,2,0)</f>
        <v>0</v>
      </c>
      <c r="E109" s="52">
        <f>+Tablo2414283237[[#This Row],[Liste Fiyatı]]*(1-Tablo2414283237[[#This Row],[İndirim
Oranı]])</f>
        <v>215</v>
      </c>
      <c r="F109" s="53" t="s">
        <v>1672</v>
      </c>
      <c r="G109" s="76"/>
      <c r="H109" s="1"/>
      <c r="I109" s="1"/>
      <c r="J109" s="1"/>
      <c r="K109" s="1"/>
      <c r="L109" s="1"/>
      <c r="M109" s="1"/>
      <c r="N109" s="1"/>
      <c r="O109" s="1"/>
      <c r="P109" s="1"/>
      <c r="Q109" s="1"/>
      <c r="R109" s="1"/>
      <c r="S109" s="1"/>
      <c r="T109" s="1"/>
      <c r="U109" s="1"/>
      <c r="V109" s="1"/>
      <c r="W109" s="1"/>
      <c r="X109" s="1"/>
    </row>
    <row r="110" spans="1:24" ht="30" customHeight="1" x14ac:dyDescent="0.25">
      <c r="A110" s="26" t="s">
        <v>282</v>
      </c>
      <c r="B110" s="47" t="s">
        <v>2132</v>
      </c>
      <c r="C110" s="57">
        <v>215</v>
      </c>
      <c r="D110" s="48">
        <f>VLOOKUP(Tablo2414283237[[#This Row],[İndirim
Kodu]],'İndirim Oranları'!D:E,2,0)</f>
        <v>0</v>
      </c>
      <c r="E110" s="52">
        <f>+Tablo2414283237[[#This Row],[Liste Fiyatı]]*(1-Tablo2414283237[[#This Row],[İndirim
Oranı]])</f>
        <v>215</v>
      </c>
      <c r="F110" s="53" t="s">
        <v>1672</v>
      </c>
      <c r="G110" s="76"/>
      <c r="H110" s="1"/>
      <c r="I110" s="1"/>
      <c r="J110" s="1"/>
      <c r="K110" s="1"/>
      <c r="L110" s="1"/>
      <c r="M110" s="1"/>
      <c r="N110" s="1"/>
      <c r="O110" s="1"/>
      <c r="P110" s="1"/>
      <c r="Q110" s="1"/>
      <c r="R110" s="1"/>
      <c r="S110" s="1"/>
      <c r="T110" s="1"/>
      <c r="U110" s="1"/>
      <c r="V110" s="1"/>
      <c r="W110" s="1"/>
      <c r="X110" s="1"/>
    </row>
    <row r="111" spans="1:24" ht="30" customHeight="1" x14ac:dyDescent="0.25">
      <c r="A111" s="26" t="s">
        <v>290</v>
      </c>
      <c r="B111" s="47" t="s">
        <v>2133</v>
      </c>
      <c r="C111" s="57">
        <v>220</v>
      </c>
      <c r="D111" s="48">
        <f>VLOOKUP(Tablo2414283237[[#This Row],[İndirim
Kodu]],'İndirim Oranları'!D:E,2,0)</f>
        <v>0</v>
      </c>
      <c r="E111" s="52">
        <f>+Tablo2414283237[[#This Row],[Liste Fiyatı]]*(1-Tablo2414283237[[#This Row],[İndirim
Oranı]])</f>
        <v>220</v>
      </c>
      <c r="F111" s="53" t="s">
        <v>1672</v>
      </c>
      <c r="G111" s="76"/>
      <c r="H111" s="1"/>
      <c r="I111" s="1"/>
      <c r="J111" s="1"/>
      <c r="K111" s="1"/>
      <c r="L111" s="1"/>
      <c r="M111" s="1"/>
      <c r="N111" s="1"/>
      <c r="O111" s="1"/>
      <c r="P111" s="1"/>
      <c r="Q111" s="1"/>
      <c r="R111" s="1"/>
      <c r="S111" s="1"/>
      <c r="T111" s="1"/>
      <c r="U111" s="1"/>
      <c r="V111" s="1"/>
      <c r="W111" s="1"/>
      <c r="X111" s="1"/>
    </row>
    <row r="112" spans="1:24" ht="30" customHeight="1" x14ac:dyDescent="0.25">
      <c r="A112" s="26" t="s">
        <v>289</v>
      </c>
      <c r="B112" s="47" t="s">
        <v>2134</v>
      </c>
      <c r="C112" s="57">
        <v>285</v>
      </c>
      <c r="D112" s="48">
        <f>VLOOKUP(Tablo2414283237[[#This Row],[İndirim
Kodu]],'İndirim Oranları'!D:E,2,0)</f>
        <v>0</v>
      </c>
      <c r="E112" s="52">
        <f>+Tablo2414283237[[#This Row],[Liste Fiyatı]]*(1-Tablo2414283237[[#This Row],[İndirim
Oranı]])</f>
        <v>285</v>
      </c>
      <c r="F112" s="53" t="s">
        <v>1672</v>
      </c>
      <c r="G112" s="76"/>
      <c r="H112" s="1"/>
      <c r="I112" s="1"/>
      <c r="J112" s="1"/>
      <c r="K112" s="1"/>
      <c r="L112" s="1"/>
      <c r="M112" s="1"/>
      <c r="N112" s="1"/>
      <c r="O112" s="1"/>
      <c r="P112" s="1"/>
      <c r="Q112" s="1"/>
      <c r="R112" s="1"/>
      <c r="S112" s="1"/>
      <c r="T112" s="1"/>
      <c r="U112" s="1"/>
      <c r="V112" s="1"/>
      <c r="W112" s="1"/>
      <c r="X112" s="1"/>
    </row>
    <row r="113" spans="1:24" ht="30" customHeight="1" x14ac:dyDescent="0.25">
      <c r="A113" s="26" t="s">
        <v>288</v>
      </c>
      <c r="B113" s="47" t="s">
        <v>2135</v>
      </c>
      <c r="C113" s="57">
        <v>285</v>
      </c>
      <c r="D113" s="48">
        <f>VLOOKUP(Tablo2414283237[[#This Row],[İndirim
Kodu]],'İndirim Oranları'!D:E,2,0)</f>
        <v>0</v>
      </c>
      <c r="E113" s="52">
        <f>+Tablo2414283237[[#This Row],[Liste Fiyatı]]*(1-Tablo2414283237[[#This Row],[İndirim
Oranı]])</f>
        <v>285</v>
      </c>
      <c r="F113" s="53" t="s">
        <v>1672</v>
      </c>
      <c r="G113" s="76"/>
      <c r="H113" s="1"/>
      <c r="I113" s="1"/>
      <c r="J113" s="1"/>
      <c r="K113" s="1"/>
      <c r="L113" s="1"/>
      <c r="M113" s="1"/>
      <c r="N113" s="1"/>
      <c r="O113" s="1"/>
      <c r="P113" s="1"/>
      <c r="Q113" s="1"/>
      <c r="R113" s="1"/>
      <c r="S113" s="1"/>
      <c r="T113" s="1"/>
      <c r="U113" s="1"/>
      <c r="V113" s="1"/>
      <c r="W113" s="1"/>
      <c r="X113" s="1"/>
    </row>
    <row r="114" spans="1:24" ht="30" customHeight="1" x14ac:dyDescent="0.25">
      <c r="A114" s="26" t="s">
        <v>287</v>
      </c>
      <c r="B114" s="47" t="s">
        <v>2136</v>
      </c>
      <c r="C114" s="57">
        <v>285</v>
      </c>
      <c r="D114" s="48">
        <f>VLOOKUP(Tablo2414283237[[#This Row],[İndirim
Kodu]],'İndirim Oranları'!D:E,2,0)</f>
        <v>0</v>
      </c>
      <c r="E114" s="52">
        <f>+Tablo2414283237[[#This Row],[Liste Fiyatı]]*(1-Tablo2414283237[[#This Row],[İndirim
Oranı]])</f>
        <v>285</v>
      </c>
      <c r="F114" s="53" t="s">
        <v>1672</v>
      </c>
      <c r="G114" s="76"/>
      <c r="H114" s="1"/>
      <c r="I114" s="1"/>
      <c r="J114" s="1"/>
      <c r="K114" s="1"/>
      <c r="L114" s="1"/>
      <c r="M114" s="1"/>
      <c r="N114" s="1"/>
      <c r="O114" s="1"/>
      <c r="P114" s="1"/>
      <c r="Q114" s="1"/>
      <c r="R114" s="1"/>
      <c r="S114" s="1"/>
      <c r="T114" s="1"/>
      <c r="U114" s="1"/>
      <c r="V114" s="1"/>
      <c r="W114" s="1"/>
      <c r="X114" s="1"/>
    </row>
    <row r="115" spans="1:24" ht="30" customHeight="1" x14ac:dyDescent="0.25">
      <c r="A115" s="26" t="s">
        <v>286</v>
      </c>
      <c r="B115" s="47" t="s">
        <v>2137</v>
      </c>
      <c r="C115" s="57">
        <v>285</v>
      </c>
      <c r="D115" s="48">
        <f>VLOOKUP(Tablo2414283237[[#This Row],[İndirim
Kodu]],'İndirim Oranları'!D:E,2,0)</f>
        <v>0</v>
      </c>
      <c r="E115" s="52">
        <f>+Tablo2414283237[[#This Row],[Liste Fiyatı]]*(1-Tablo2414283237[[#This Row],[İndirim
Oranı]])</f>
        <v>285</v>
      </c>
      <c r="F115" s="53" t="s">
        <v>1672</v>
      </c>
      <c r="G115" s="76"/>
      <c r="H115" s="1"/>
      <c r="I115" s="1"/>
      <c r="J115" s="1"/>
      <c r="K115" s="1"/>
      <c r="L115" s="1"/>
      <c r="M115" s="1"/>
      <c r="N115" s="1"/>
      <c r="O115" s="1"/>
      <c r="P115" s="1"/>
      <c r="Q115" s="1"/>
      <c r="R115" s="1"/>
      <c r="S115" s="1"/>
      <c r="T115" s="1"/>
      <c r="U115" s="1"/>
      <c r="V115" s="1"/>
      <c r="W115" s="1"/>
      <c r="X115" s="1"/>
    </row>
    <row r="116" spans="1:24" ht="30" customHeight="1" x14ac:dyDescent="0.25">
      <c r="A116" s="26" t="s">
        <v>285</v>
      </c>
      <c r="B116" s="47" t="s">
        <v>2138</v>
      </c>
      <c r="C116" s="57">
        <v>285</v>
      </c>
      <c r="D116" s="48">
        <f>VLOOKUP(Tablo2414283237[[#This Row],[İndirim
Kodu]],'İndirim Oranları'!D:E,2,0)</f>
        <v>0</v>
      </c>
      <c r="E116" s="52">
        <f>+Tablo2414283237[[#This Row],[Liste Fiyatı]]*(1-Tablo2414283237[[#This Row],[İndirim
Oranı]])</f>
        <v>285</v>
      </c>
      <c r="F116" s="53" t="s">
        <v>1672</v>
      </c>
      <c r="G116" s="76"/>
      <c r="H116" s="1"/>
      <c r="J116" s="1"/>
      <c r="K116" s="1"/>
      <c r="L116" s="1"/>
      <c r="M116" s="1"/>
      <c r="N116" s="1"/>
      <c r="O116" s="1"/>
      <c r="P116" s="1"/>
      <c r="Q116" s="1"/>
      <c r="R116" s="1"/>
      <c r="S116" s="1"/>
      <c r="T116" s="1"/>
      <c r="U116" s="1"/>
      <c r="V116" s="1"/>
      <c r="W116" s="1"/>
      <c r="X116" s="1"/>
    </row>
    <row r="117" spans="1:24" ht="30" customHeight="1" x14ac:dyDescent="0.25">
      <c r="A117" s="26" t="s">
        <v>284</v>
      </c>
      <c r="B117" s="47" t="s">
        <v>2139</v>
      </c>
      <c r="C117" s="57">
        <v>285</v>
      </c>
      <c r="D117" s="48">
        <f>VLOOKUP(Tablo2414283237[[#This Row],[İndirim
Kodu]],'İndirim Oranları'!D:E,2,0)</f>
        <v>0</v>
      </c>
      <c r="E117" s="52">
        <f>+Tablo2414283237[[#This Row],[Liste Fiyatı]]*(1-Tablo2414283237[[#This Row],[İndirim
Oranı]])</f>
        <v>285</v>
      </c>
      <c r="F117" s="53" t="s">
        <v>1672</v>
      </c>
      <c r="G117" s="76"/>
      <c r="H117" s="1"/>
      <c r="I117" s="1"/>
      <c r="J117" s="1"/>
      <c r="K117" s="1"/>
      <c r="L117" s="1"/>
      <c r="M117" s="1"/>
      <c r="N117" s="1"/>
      <c r="O117" s="1"/>
      <c r="P117" s="1"/>
      <c r="Q117" s="1"/>
      <c r="R117" s="1"/>
      <c r="S117" s="1"/>
      <c r="T117" s="1"/>
      <c r="U117" s="1"/>
      <c r="V117" s="1"/>
      <c r="W117" s="1"/>
      <c r="X117" s="1"/>
    </row>
    <row r="118" spans="1:24" ht="30" customHeight="1" x14ac:dyDescent="0.25">
      <c r="A118" s="26" t="s">
        <v>283</v>
      </c>
      <c r="B118" s="47" t="s">
        <v>2139</v>
      </c>
      <c r="C118" s="57">
        <v>285</v>
      </c>
      <c r="D118" s="48">
        <f>VLOOKUP(Tablo2414283237[[#This Row],[İndirim
Kodu]],'İndirim Oranları'!D:E,2,0)</f>
        <v>0</v>
      </c>
      <c r="E118" s="52">
        <f>+Tablo2414283237[[#This Row],[Liste Fiyatı]]*(1-Tablo2414283237[[#This Row],[İndirim
Oranı]])</f>
        <v>285</v>
      </c>
      <c r="F118" s="53" t="s">
        <v>1672</v>
      </c>
      <c r="G118" s="76"/>
      <c r="H118" s="1"/>
      <c r="I118" s="1"/>
      <c r="J118" s="1"/>
      <c r="K118" s="1"/>
      <c r="L118" s="1"/>
      <c r="M118" s="1"/>
      <c r="N118" s="1"/>
      <c r="O118" s="1"/>
      <c r="P118" s="1"/>
      <c r="Q118" s="1"/>
      <c r="R118" s="1"/>
      <c r="S118" s="1"/>
      <c r="T118" s="1"/>
      <c r="U118" s="1"/>
      <c r="V118" s="1"/>
      <c r="W118" s="1"/>
      <c r="X118" s="1"/>
    </row>
    <row r="119" spans="1:24" ht="30" customHeight="1" x14ac:dyDescent="0.25">
      <c r="A119" s="26" t="s">
        <v>972</v>
      </c>
      <c r="B119" s="47" t="s">
        <v>2140</v>
      </c>
      <c r="C119" s="57">
        <v>30</v>
      </c>
      <c r="D119" s="48">
        <f>VLOOKUP(Tablo2414283237[[#This Row],[İndirim
Kodu]],'İndirim Oranları'!D:E,2,0)</f>
        <v>0</v>
      </c>
      <c r="E119" s="52">
        <f>+Tablo2414283237[[#This Row],[Liste Fiyatı]]*(1-Tablo2414283237[[#This Row],[İndirim
Oranı]])</f>
        <v>30</v>
      </c>
      <c r="F119" s="53" t="s">
        <v>1672</v>
      </c>
      <c r="G119" s="76"/>
      <c r="H119" s="1"/>
      <c r="I119" s="1"/>
      <c r="J119" s="1"/>
      <c r="K119" s="1"/>
      <c r="L119" s="1"/>
      <c r="M119" s="1"/>
      <c r="N119" s="1"/>
      <c r="O119" s="1"/>
      <c r="P119" s="1"/>
      <c r="Q119" s="1"/>
      <c r="R119" s="1"/>
      <c r="S119" s="1"/>
      <c r="T119" s="1"/>
      <c r="U119" s="1"/>
      <c r="V119" s="1"/>
      <c r="W119" s="1"/>
      <c r="X119" s="1"/>
    </row>
    <row r="120" spans="1:24" ht="30" customHeight="1" x14ac:dyDescent="0.25">
      <c r="A120" s="26" t="s">
        <v>973</v>
      </c>
      <c r="B120" s="47" t="s">
        <v>2141</v>
      </c>
      <c r="C120" s="57">
        <v>30</v>
      </c>
      <c r="D120" s="48">
        <f>VLOOKUP(Tablo2414283237[[#This Row],[İndirim
Kodu]],'İndirim Oranları'!D:E,2,0)</f>
        <v>0</v>
      </c>
      <c r="E120" s="52">
        <f>+Tablo2414283237[[#This Row],[Liste Fiyatı]]*(1-Tablo2414283237[[#This Row],[İndirim
Oranı]])</f>
        <v>30</v>
      </c>
      <c r="F120" s="53" t="s">
        <v>1672</v>
      </c>
      <c r="G120" s="76"/>
      <c r="H120" s="1"/>
      <c r="I120" s="1"/>
      <c r="J120" s="1"/>
      <c r="K120" s="1"/>
      <c r="L120" s="1"/>
      <c r="M120" s="1"/>
      <c r="N120" s="1"/>
      <c r="O120" s="1"/>
      <c r="P120" s="1"/>
      <c r="Q120" s="1"/>
      <c r="R120" s="1"/>
      <c r="S120" s="1"/>
      <c r="T120" s="1"/>
      <c r="U120" s="1"/>
      <c r="V120" s="1"/>
      <c r="W120" s="1"/>
      <c r="X120" s="1"/>
    </row>
    <row r="121" spans="1:24" ht="30" customHeight="1" x14ac:dyDescent="0.25">
      <c r="A121" s="26" t="s">
        <v>974</v>
      </c>
      <c r="B121" s="47" t="s">
        <v>2142</v>
      </c>
      <c r="C121" s="57">
        <v>20</v>
      </c>
      <c r="D121" s="48">
        <f>VLOOKUP(Tablo2414283237[[#This Row],[İndirim
Kodu]],'İndirim Oranları'!D:E,2,0)</f>
        <v>0</v>
      </c>
      <c r="E121" s="52">
        <f>+Tablo2414283237[[#This Row],[Liste Fiyatı]]*(1-Tablo2414283237[[#This Row],[İndirim
Oranı]])</f>
        <v>20</v>
      </c>
      <c r="F121" s="53" t="s">
        <v>1672</v>
      </c>
      <c r="G121" s="76"/>
      <c r="H121" s="1"/>
      <c r="I121" s="1"/>
      <c r="J121" s="1"/>
      <c r="K121" s="1"/>
      <c r="L121" s="1"/>
      <c r="M121" s="1"/>
      <c r="N121" s="1"/>
      <c r="O121" s="1"/>
      <c r="P121" s="1"/>
      <c r="Q121" s="1"/>
      <c r="R121" s="1"/>
      <c r="S121" s="1"/>
      <c r="T121" s="1"/>
      <c r="U121" s="1"/>
      <c r="V121" s="1"/>
      <c r="W121" s="1"/>
      <c r="X121" s="1"/>
    </row>
    <row r="122" spans="1:24" ht="30" customHeight="1" x14ac:dyDescent="0.25">
      <c r="A122" s="26" t="s">
        <v>975</v>
      </c>
      <c r="B122" s="47" t="s">
        <v>2143</v>
      </c>
      <c r="C122" s="57">
        <v>20</v>
      </c>
      <c r="D122" s="48">
        <f>VLOOKUP(Tablo2414283237[[#This Row],[İndirim
Kodu]],'İndirim Oranları'!D:E,2,0)</f>
        <v>0</v>
      </c>
      <c r="E122" s="52">
        <f>+Tablo2414283237[[#This Row],[Liste Fiyatı]]*(1-Tablo2414283237[[#This Row],[İndirim
Oranı]])</f>
        <v>20</v>
      </c>
      <c r="F122" s="53" t="s">
        <v>1672</v>
      </c>
      <c r="G122" s="76"/>
      <c r="H122" s="1"/>
      <c r="I122" s="1"/>
      <c r="J122" s="1"/>
      <c r="K122" s="1"/>
      <c r="L122" s="1"/>
      <c r="M122" s="1"/>
      <c r="N122" s="1"/>
      <c r="O122" s="1"/>
      <c r="P122" s="1"/>
      <c r="Q122" s="1"/>
      <c r="R122" s="1"/>
      <c r="S122" s="1"/>
      <c r="T122" s="1"/>
      <c r="U122" s="1"/>
      <c r="V122" s="1"/>
      <c r="W122" s="1"/>
      <c r="X122" s="1"/>
    </row>
    <row r="123" spans="1:24" ht="30" customHeight="1" x14ac:dyDescent="0.25">
      <c r="A123" s="26" t="s">
        <v>976</v>
      </c>
      <c r="B123" s="47" t="s">
        <v>2144</v>
      </c>
      <c r="C123" s="57">
        <v>30</v>
      </c>
      <c r="D123" s="48">
        <f>VLOOKUP(Tablo2414283237[[#This Row],[İndirim
Kodu]],'İndirim Oranları'!D:E,2,0)</f>
        <v>0</v>
      </c>
      <c r="E123" s="52">
        <f>+Tablo2414283237[[#This Row],[Liste Fiyatı]]*(1-Tablo2414283237[[#This Row],[İndirim
Oranı]])</f>
        <v>30</v>
      </c>
      <c r="F123" s="53" t="s">
        <v>1672</v>
      </c>
      <c r="G123" s="76"/>
      <c r="H123" s="1"/>
      <c r="I123" s="1"/>
      <c r="J123" s="1"/>
      <c r="K123" s="1"/>
      <c r="L123" s="1"/>
      <c r="M123" s="1"/>
      <c r="N123" s="1"/>
      <c r="O123" s="1"/>
      <c r="P123" s="1"/>
      <c r="Q123" s="1"/>
      <c r="R123" s="1"/>
      <c r="S123" s="1"/>
      <c r="T123" s="1"/>
      <c r="U123" s="1"/>
      <c r="V123" s="1"/>
      <c r="W123" s="1"/>
      <c r="X123" s="1"/>
    </row>
    <row r="124" spans="1:24" ht="30" customHeight="1" x14ac:dyDescent="0.25">
      <c r="A124" s="26" t="s">
        <v>977</v>
      </c>
      <c r="B124" s="47" t="s">
        <v>2145</v>
      </c>
      <c r="C124" s="57">
        <v>30</v>
      </c>
      <c r="D124" s="48">
        <f>VLOOKUP(Tablo2414283237[[#This Row],[İndirim
Kodu]],'İndirim Oranları'!D:E,2,0)</f>
        <v>0</v>
      </c>
      <c r="E124" s="52">
        <f>+Tablo2414283237[[#This Row],[Liste Fiyatı]]*(1-Tablo2414283237[[#This Row],[İndirim
Oranı]])</f>
        <v>30</v>
      </c>
      <c r="F124" s="53" t="s">
        <v>1672</v>
      </c>
      <c r="G124" s="76"/>
      <c r="H124" s="1"/>
      <c r="I124" s="1"/>
      <c r="J124" s="1"/>
      <c r="K124" s="1"/>
      <c r="L124" s="1"/>
      <c r="M124" s="1"/>
      <c r="N124" s="1"/>
      <c r="O124" s="1"/>
      <c r="P124" s="1"/>
      <c r="Q124" s="1"/>
      <c r="R124" s="1"/>
      <c r="S124" s="1"/>
      <c r="T124" s="1"/>
      <c r="U124" s="1"/>
      <c r="V124" s="1"/>
      <c r="W124" s="1"/>
      <c r="X124" s="1"/>
    </row>
    <row r="125" spans="1:24" ht="30" customHeight="1" x14ac:dyDescent="0.25">
      <c r="A125" s="26" t="s">
        <v>978</v>
      </c>
      <c r="B125" s="47" t="s">
        <v>2146</v>
      </c>
      <c r="C125" s="57">
        <v>30</v>
      </c>
      <c r="D125" s="48">
        <f>VLOOKUP(Tablo2414283237[[#This Row],[İndirim
Kodu]],'İndirim Oranları'!D:E,2,0)</f>
        <v>0</v>
      </c>
      <c r="E125" s="52">
        <f>+Tablo2414283237[[#This Row],[Liste Fiyatı]]*(1-Tablo2414283237[[#This Row],[İndirim
Oranı]])</f>
        <v>30</v>
      </c>
      <c r="F125" s="53" t="s">
        <v>1672</v>
      </c>
      <c r="G125" s="76"/>
      <c r="H125" s="1"/>
      <c r="I125" s="1"/>
      <c r="J125" s="1"/>
      <c r="K125" s="1"/>
      <c r="L125" s="1"/>
      <c r="M125" s="1"/>
      <c r="N125" s="1"/>
      <c r="O125" s="1"/>
      <c r="P125" s="1"/>
      <c r="Q125" s="1"/>
      <c r="R125" s="1"/>
      <c r="S125" s="1"/>
      <c r="T125" s="1"/>
      <c r="U125" s="1"/>
      <c r="V125" s="1"/>
      <c r="W125" s="1"/>
      <c r="X125" s="1"/>
    </row>
    <row r="126" spans="1:24" ht="30" customHeight="1" x14ac:dyDescent="0.25">
      <c r="A126" s="26" t="s">
        <v>979</v>
      </c>
      <c r="B126" s="47" t="s">
        <v>2147</v>
      </c>
      <c r="C126" s="57">
        <v>30</v>
      </c>
      <c r="D126" s="48">
        <f>VLOOKUP(Tablo2414283237[[#This Row],[İndirim
Kodu]],'İndirim Oranları'!D:E,2,0)</f>
        <v>0</v>
      </c>
      <c r="E126" s="52">
        <f>+Tablo2414283237[[#This Row],[Liste Fiyatı]]*(1-Tablo2414283237[[#This Row],[İndirim
Oranı]])</f>
        <v>30</v>
      </c>
      <c r="F126" s="53" t="s">
        <v>1672</v>
      </c>
      <c r="G126" s="76"/>
      <c r="H126" s="1"/>
      <c r="I126" s="1"/>
      <c r="J126" s="1"/>
      <c r="K126" s="1"/>
      <c r="L126" s="1"/>
      <c r="M126" s="1"/>
      <c r="N126" s="1"/>
      <c r="O126" s="1"/>
      <c r="P126" s="1"/>
      <c r="Q126" s="1"/>
      <c r="R126" s="1"/>
      <c r="S126" s="1"/>
      <c r="T126" s="1"/>
      <c r="U126" s="1"/>
      <c r="V126" s="1"/>
      <c r="W126" s="1"/>
      <c r="X126" s="1"/>
    </row>
    <row r="127" spans="1:24" ht="30" customHeight="1" x14ac:dyDescent="0.25">
      <c r="A127" s="26" t="s">
        <v>980</v>
      </c>
      <c r="B127" s="47" t="s">
        <v>2148</v>
      </c>
      <c r="C127" s="57">
        <v>30</v>
      </c>
      <c r="D127" s="48">
        <f>VLOOKUP(Tablo2414283237[[#This Row],[İndirim
Kodu]],'İndirim Oranları'!D:E,2,0)</f>
        <v>0</v>
      </c>
      <c r="E127" s="52">
        <f>+Tablo2414283237[[#This Row],[Liste Fiyatı]]*(1-Tablo2414283237[[#This Row],[İndirim
Oranı]])</f>
        <v>30</v>
      </c>
      <c r="F127" s="53" t="s">
        <v>1672</v>
      </c>
      <c r="G127" s="76"/>
      <c r="H127" s="1"/>
      <c r="I127" s="1"/>
      <c r="J127" s="1"/>
      <c r="K127" s="1"/>
      <c r="L127" s="1"/>
      <c r="M127" s="1"/>
      <c r="N127" s="1"/>
      <c r="O127" s="1"/>
      <c r="P127" s="1"/>
      <c r="Q127" s="1"/>
      <c r="R127" s="1"/>
      <c r="S127" s="1"/>
      <c r="T127" s="1"/>
      <c r="U127" s="1"/>
      <c r="V127" s="1"/>
      <c r="W127" s="1"/>
      <c r="X127" s="1"/>
    </row>
    <row r="128" spans="1:24" ht="30" customHeight="1" x14ac:dyDescent="0.25">
      <c r="A128" s="26" t="s">
        <v>981</v>
      </c>
      <c r="B128" s="47" t="s">
        <v>2149</v>
      </c>
      <c r="C128" s="57">
        <v>55</v>
      </c>
      <c r="D128" s="48">
        <f>VLOOKUP(Tablo2414283237[[#This Row],[İndirim
Kodu]],'İndirim Oranları'!D:E,2,0)</f>
        <v>0</v>
      </c>
      <c r="E128" s="52">
        <f>+Tablo2414283237[[#This Row],[Liste Fiyatı]]*(1-Tablo2414283237[[#This Row],[İndirim
Oranı]])</f>
        <v>55</v>
      </c>
      <c r="F128" s="53" t="s">
        <v>1672</v>
      </c>
      <c r="G128" s="76"/>
      <c r="H128" s="1"/>
      <c r="I128" s="1"/>
      <c r="J128" s="1"/>
      <c r="K128" s="1"/>
      <c r="L128" s="1"/>
      <c r="M128" s="1"/>
      <c r="N128" s="1"/>
      <c r="O128" s="1"/>
      <c r="P128" s="1"/>
      <c r="Q128" s="1"/>
      <c r="R128" s="1"/>
      <c r="S128" s="1"/>
      <c r="T128" s="1"/>
      <c r="U128" s="1"/>
      <c r="V128" s="1"/>
      <c r="W128" s="1"/>
      <c r="X128" s="1"/>
    </row>
    <row r="129" spans="1:24" ht="30" customHeight="1" x14ac:dyDescent="0.25">
      <c r="A129" s="26" t="s">
        <v>982</v>
      </c>
      <c r="B129" s="47" t="s">
        <v>2150</v>
      </c>
      <c r="C129" s="57">
        <v>55</v>
      </c>
      <c r="D129" s="48">
        <f>VLOOKUP(Tablo2414283237[[#This Row],[İndirim
Kodu]],'İndirim Oranları'!D:E,2,0)</f>
        <v>0</v>
      </c>
      <c r="E129" s="52">
        <f>+Tablo2414283237[[#This Row],[Liste Fiyatı]]*(1-Tablo2414283237[[#This Row],[İndirim
Oranı]])</f>
        <v>55</v>
      </c>
      <c r="F129" s="53" t="s">
        <v>1672</v>
      </c>
      <c r="G129" s="76"/>
      <c r="H129" s="1"/>
      <c r="I129" s="1"/>
      <c r="J129" s="1"/>
      <c r="K129" s="1"/>
      <c r="L129" s="1"/>
      <c r="M129" s="1"/>
      <c r="N129" s="1"/>
      <c r="O129" s="1"/>
      <c r="P129" s="1"/>
      <c r="Q129" s="1"/>
      <c r="R129" s="1"/>
      <c r="S129" s="1"/>
      <c r="T129" s="1"/>
      <c r="U129" s="1"/>
      <c r="V129" s="1"/>
      <c r="W129" s="1"/>
      <c r="X129" s="1"/>
    </row>
    <row r="130" spans="1:24" ht="30" customHeight="1" x14ac:dyDescent="0.25">
      <c r="A130" s="26" t="s">
        <v>983</v>
      </c>
      <c r="B130" s="47" t="s">
        <v>2151</v>
      </c>
      <c r="C130" s="57">
        <v>40</v>
      </c>
      <c r="D130" s="48">
        <f>VLOOKUP(Tablo2414283237[[#This Row],[İndirim
Kodu]],'İndirim Oranları'!D:E,2,0)</f>
        <v>0</v>
      </c>
      <c r="E130" s="52">
        <f>+Tablo2414283237[[#This Row],[Liste Fiyatı]]*(1-Tablo2414283237[[#This Row],[İndirim
Oranı]])</f>
        <v>40</v>
      </c>
      <c r="F130" s="53" t="s">
        <v>1672</v>
      </c>
      <c r="G130" s="76"/>
      <c r="H130" s="1"/>
      <c r="I130" s="1"/>
      <c r="J130" s="1"/>
      <c r="K130" s="1"/>
      <c r="L130" s="1"/>
      <c r="M130" s="1"/>
      <c r="N130" s="1"/>
      <c r="O130" s="1"/>
      <c r="P130" s="1"/>
      <c r="Q130" s="1"/>
      <c r="R130" s="1"/>
      <c r="S130" s="1"/>
      <c r="T130" s="1"/>
      <c r="U130" s="1"/>
      <c r="V130" s="1"/>
      <c r="W130" s="1"/>
      <c r="X130" s="1"/>
    </row>
    <row r="131" spans="1:24" ht="30" customHeight="1" x14ac:dyDescent="0.25">
      <c r="A131" s="26" t="s">
        <v>984</v>
      </c>
      <c r="B131" s="47" t="s">
        <v>2152</v>
      </c>
      <c r="C131" s="57">
        <v>40</v>
      </c>
      <c r="D131" s="48">
        <f>VLOOKUP(Tablo2414283237[[#This Row],[İndirim
Kodu]],'İndirim Oranları'!D:E,2,0)</f>
        <v>0</v>
      </c>
      <c r="E131" s="52">
        <f>+Tablo2414283237[[#This Row],[Liste Fiyatı]]*(1-Tablo2414283237[[#This Row],[İndirim
Oranı]])</f>
        <v>40</v>
      </c>
      <c r="F131" s="53" t="s">
        <v>1672</v>
      </c>
      <c r="G131" s="76"/>
      <c r="H131" s="1"/>
      <c r="I131" s="1"/>
      <c r="J131" s="1"/>
      <c r="K131" s="1"/>
      <c r="L131" s="1"/>
      <c r="M131" s="1"/>
      <c r="N131" s="1"/>
      <c r="O131" s="1"/>
      <c r="P131" s="1"/>
      <c r="Q131" s="1"/>
      <c r="R131" s="1"/>
      <c r="S131" s="1"/>
      <c r="T131" s="1"/>
      <c r="U131" s="1"/>
      <c r="V131" s="1"/>
      <c r="W131" s="1"/>
      <c r="X131" s="1"/>
    </row>
    <row r="132" spans="1:24" ht="30" customHeight="1" x14ac:dyDescent="0.25">
      <c r="A132" s="26" t="s">
        <v>985</v>
      </c>
      <c r="B132" s="47" t="s">
        <v>2153</v>
      </c>
      <c r="C132" s="57">
        <v>105</v>
      </c>
      <c r="D132" s="48">
        <f>VLOOKUP(Tablo2414283237[[#This Row],[İndirim
Kodu]],'İndirim Oranları'!D:E,2,0)</f>
        <v>0</v>
      </c>
      <c r="E132" s="52">
        <f>+Tablo2414283237[[#This Row],[Liste Fiyatı]]*(1-Tablo2414283237[[#This Row],[İndirim
Oranı]])</f>
        <v>105</v>
      </c>
      <c r="F132" s="53" t="s">
        <v>1672</v>
      </c>
      <c r="G132" s="76"/>
      <c r="H132" s="1"/>
      <c r="I132" s="1"/>
      <c r="J132" s="1"/>
      <c r="K132" s="1"/>
      <c r="L132" s="1"/>
      <c r="M132" s="1"/>
      <c r="N132" s="1"/>
      <c r="O132" s="1"/>
      <c r="P132" s="1"/>
      <c r="Q132" s="1"/>
      <c r="R132" s="1"/>
      <c r="S132" s="1"/>
      <c r="T132" s="1"/>
      <c r="U132" s="1"/>
      <c r="V132" s="1"/>
      <c r="W132" s="1"/>
      <c r="X132" s="1"/>
    </row>
    <row r="133" spans="1:24" ht="30" customHeight="1" x14ac:dyDescent="0.25">
      <c r="A133" s="26" t="s">
        <v>986</v>
      </c>
      <c r="B133" s="47" t="s">
        <v>2154</v>
      </c>
      <c r="C133" s="57">
        <v>110</v>
      </c>
      <c r="D133" s="48">
        <f>VLOOKUP(Tablo2414283237[[#This Row],[İndirim
Kodu]],'İndirim Oranları'!D:E,2,0)</f>
        <v>0</v>
      </c>
      <c r="E133" s="52">
        <f>+Tablo2414283237[[#This Row],[Liste Fiyatı]]*(1-Tablo2414283237[[#This Row],[İndirim
Oranı]])</f>
        <v>110</v>
      </c>
      <c r="F133" s="53" t="s">
        <v>1672</v>
      </c>
      <c r="G133" s="76"/>
      <c r="H133" s="1"/>
      <c r="I133" s="1"/>
      <c r="J133" s="1"/>
      <c r="K133" s="1"/>
      <c r="L133" s="1"/>
      <c r="M133" s="1"/>
      <c r="N133" s="1"/>
      <c r="O133" s="1"/>
      <c r="P133" s="1"/>
      <c r="Q133" s="1"/>
      <c r="R133" s="1"/>
      <c r="S133" s="1"/>
      <c r="T133" s="1"/>
      <c r="U133" s="1"/>
      <c r="V133" s="1"/>
      <c r="W133" s="1"/>
      <c r="X133" s="1"/>
    </row>
    <row r="134" spans="1:24" ht="30" customHeight="1" x14ac:dyDescent="0.25">
      <c r="A134" s="26" t="s">
        <v>987</v>
      </c>
      <c r="B134" s="47" t="s">
        <v>2155</v>
      </c>
      <c r="C134" s="57">
        <v>160</v>
      </c>
      <c r="D134" s="48">
        <f>VLOOKUP(Tablo2414283237[[#This Row],[İndirim
Kodu]],'İndirim Oranları'!D:E,2,0)</f>
        <v>0</v>
      </c>
      <c r="E134" s="52">
        <f>+Tablo2414283237[[#This Row],[Liste Fiyatı]]*(1-Tablo2414283237[[#This Row],[İndirim
Oranı]])</f>
        <v>160</v>
      </c>
      <c r="F134" s="53" t="s">
        <v>1672</v>
      </c>
      <c r="G134" s="76"/>
      <c r="H134" s="1"/>
      <c r="I134" s="1"/>
      <c r="J134" s="1"/>
      <c r="K134" s="1"/>
      <c r="L134" s="1"/>
      <c r="M134" s="1"/>
      <c r="N134" s="1"/>
      <c r="O134" s="1"/>
      <c r="P134" s="1"/>
      <c r="Q134" s="1"/>
      <c r="R134" s="1"/>
      <c r="S134" s="1"/>
      <c r="T134" s="1"/>
      <c r="U134" s="1"/>
      <c r="V134" s="1"/>
      <c r="W134" s="1"/>
      <c r="X134" s="1"/>
    </row>
    <row r="135" spans="1:24" ht="30" customHeight="1" x14ac:dyDescent="0.25">
      <c r="A135" s="26" t="s">
        <v>988</v>
      </c>
      <c r="B135" s="47" t="s">
        <v>2156</v>
      </c>
      <c r="C135" s="57">
        <v>160</v>
      </c>
      <c r="D135" s="48">
        <f>VLOOKUP(Tablo2414283237[[#This Row],[İndirim
Kodu]],'İndirim Oranları'!D:E,2,0)</f>
        <v>0</v>
      </c>
      <c r="E135" s="52">
        <f>+Tablo2414283237[[#This Row],[Liste Fiyatı]]*(1-Tablo2414283237[[#This Row],[İndirim
Oranı]])</f>
        <v>160</v>
      </c>
      <c r="F135" s="53" t="s">
        <v>1672</v>
      </c>
      <c r="G135" s="76"/>
      <c r="H135" s="1"/>
      <c r="I135" s="1"/>
      <c r="J135" s="1"/>
      <c r="K135" s="1"/>
      <c r="L135" s="1"/>
      <c r="M135" s="1"/>
      <c r="N135" s="1"/>
      <c r="O135" s="1"/>
      <c r="P135" s="1"/>
      <c r="Q135" s="1"/>
      <c r="R135" s="1"/>
      <c r="S135" s="1"/>
      <c r="T135" s="1"/>
      <c r="U135" s="1"/>
      <c r="V135" s="1"/>
      <c r="W135" s="1"/>
      <c r="X135" s="1"/>
    </row>
    <row r="136" spans="1:24" ht="30" customHeight="1" x14ac:dyDescent="0.25">
      <c r="A136" s="26" t="s">
        <v>989</v>
      </c>
      <c r="B136" s="47" t="s">
        <v>2157</v>
      </c>
      <c r="C136" s="57">
        <v>210</v>
      </c>
      <c r="D136" s="48">
        <f>VLOOKUP(Tablo2414283237[[#This Row],[İndirim
Kodu]],'İndirim Oranları'!D:E,2,0)</f>
        <v>0</v>
      </c>
      <c r="E136" s="52">
        <f>+Tablo2414283237[[#This Row],[Liste Fiyatı]]*(1-Tablo2414283237[[#This Row],[İndirim
Oranı]])</f>
        <v>210</v>
      </c>
      <c r="F136" s="53" t="s">
        <v>1672</v>
      </c>
      <c r="G136" s="76"/>
      <c r="H136" s="1"/>
      <c r="I136" s="1"/>
      <c r="J136" s="1"/>
      <c r="K136" s="1"/>
      <c r="L136" s="1"/>
      <c r="M136" s="1"/>
      <c r="N136" s="1"/>
      <c r="O136" s="1"/>
      <c r="P136" s="1"/>
      <c r="Q136" s="1"/>
      <c r="R136" s="1"/>
      <c r="S136" s="1"/>
      <c r="T136" s="1"/>
      <c r="U136" s="1"/>
      <c r="V136" s="1"/>
      <c r="W136" s="1"/>
      <c r="X136" s="1"/>
    </row>
    <row r="137" spans="1:24" ht="30" customHeight="1" x14ac:dyDescent="0.25">
      <c r="A137" s="26" t="s">
        <v>990</v>
      </c>
      <c r="B137" s="47" t="s">
        <v>2158</v>
      </c>
      <c r="C137" s="57">
        <v>210</v>
      </c>
      <c r="D137" s="48">
        <f>VLOOKUP(Tablo2414283237[[#This Row],[İndirim
Kodu]],'İndirim Oranları'!D:E,2,0)</f>
        <v>0</v>
      </c>
      <c r="E137" s="52">
        <f>+Tablo2414283237[[#This Row],[Liste Fiyatı]]*(1-Tablo2414283237[[#This Row],[İndirim
Oranı]])</f>
        <v>210</v>
      </c>
      <c r="F137" s="53" t="s">
        <v>1672</v>
      </c>
      <c r="G137" s="76"/>
      <c r="H137" s="1"/>
      <c r="I137" s="1"/>
      <c r="J137" s="1"/>
      <c r="K137" s="1"/>
      <c r="L137" s="1"/>
      <c r="M137" s="1"/>
      <c r="N137" s="1"/>
      <c r="O137" s="1"/>
      <c r="P137" s="1"/>
      <c r="Q137" s="1"/>
      <c r="R137" s="1"/>
      <c r="S137" s="1"/>
      <c r="T137" s="1"/>
      <c r="U137" s="1"/>
      <c r="V137" s="1"/>
      <c r="W137" s="1"/>
      <c r="X137" s="1"/>
    </row>
    <row r="138" spans="1:24" ht="30" customHeight="1" x14ac:dyDescent="0.25">
      <c r="A138" s="26" t="s">
        <v>1573</v>
      </c>
      <c r="B138" s="47" t="s">
        <v>2159</v>
      </c>
      <c r="C138" s="57">
        <v>360</v>
      </c>
      <c r="D138" s="48">
        <f>VLOOKUP(Tablo2414283237[[#This Row],[İndirim
Kodu]],'İndirim Oranları'!D:E,2,0)</f>
        <v>0</v>
      </c>
      <c r="E138" s="52">
        <f>+Tablo2414283237[[#This Row],[Liste Fiyatı]]*(1-Tablo2414283237[[#This Row],[İndirim
Oranı]])</f>
        <v>360</v>
      </c>
      <c r="F138" s="53" t="s">
        <v>1672</v>
      </c>
      <c r="G138" s="76"/>
      <c r="H138" s="1"/>
      <c r="I138" s="1"/>
      <c r="J138" s="1"/>
      <c r="K138" s="1"/>
      <c r="L138" s="1"/>
      <c r="M138" s="1"/>
      <c r="N138" s="1"/>
      <c r="O138" s="1"/>
      <c r="P138" s="1"/>
      <c r="Q138" s="1"/>
      <c r="R138" s="1"/>
      <c r="S138" s="1"/>
      <c r="T138" s="1"/>
      <c r="U138" s="1"/>
      <c r="V138" s="1"/>
      <c r="W138" s="1"/>
      <c r="X138" s="1"/>
    </row>
    <row r="139" spans="1:24" ht="30" customHeight="1" x14ac:dyDescent="0.25">
      <c r="A139" s="26" t="s">
        <v>991</v>
      </c>
      <c r="B139" s="47" t="s">
        <v>2160</v>
      </c>
      <c r="C139" s="57">
        <v>360</v>
      </c>
      <c r="D139" s="48">
        <f>VLOOKUP(Tablo2414283237[[#This Row],[İndirim
Kodu]],'İndirim Oranları'!D:E,2,0)</f>
        <v>0</v>
      </c>
      <c r="E139" s="52">
        <f>+Tablo2414283237[[#This Row],[Liste Fiyatı]]*(1-Tablo2414283237[[#This Row],[İndirim
Oranı]])</f>
        <v>360</v>
      </c>
      <c r="F139" s="53" t="s">
        <v>1672</v>
      </c>
      <c r="G139" s="76"/>
      <c r="H139" s="1"/>
      <c r="I139" s="1"/>
      <c r="J139" s="1"/>
      <c r="K139" s="1"/>
      <c r="L139" s="1"/>
      <c r="M139" s="1"/>
      <c r="N139" s="1"/>
      <c r="O139" s="1"/>
      <c r="P139" s="1"/>
      <c r="Q139" s="1"/>
      <c r="R139" s="1"/>
      <c r="S139" s="1"/>
      <c r="T139" s="1"/>
      <c r="U139" s="1"/>
      <c r="V139" s="1"/>
      <c r="W139" s="1"/>
      <c r="X139" s="1"/>
    </row>
    <row r="142" spans="1:24" ht="35.1" customHeight="1" x14ac:dyDescent="0.25">
      <c r="A142" s="74" t="s">
        <v>2047</v>
      </c>
      <c r="B142" s="75"/>
      <c r="C142" s="74"/>
      <c r="D142" s="75"/>
      <c r="E142" s="74"/>
      <c r="F142" s="75"/>
    </row>
    <row r="143" spans="1:24" ht="19.5" customHeight="1" x14ac:dyDescent="0.25">
      <c r="G143" s="2"/>
    </row>
    <row r="144" spans="1:24" ht="38.25" customHeight="1" x14ac:dyDescent="0.25">
      <c r="A144" s="23" t="s">
        <v>1646</v>
      </c>
      <c r="B144" s="24" t="s">
        <v>1647</v>
      </c>
      <c r="C144" s="44" t="s">
        <v>1648</v>
      </c>
      <c r="D144" s="43" t="s">
        <v>1649</v>
      </c>
      <c r="E144" s="43" t="s">
        <v>1650</v>
      </c>
      <c r="F144" s="45" t="s">
        <v>1676</v>
      </c>
      <c r="G144" s="76"/>
      <c r="H144" s="1"/>
      <c r="I144" s="1"/>
      <c r="J144" s="1"/>
      <c r="K144" s="1"/>
      <c r="L144" s="1"/>
      <c r="M144" s="1"/>
      <c r="N144" s="1"/>
      <c r="O144" s="1"/>
      <c r="P144" s="1"/>
      <c r="Q144" s="1"/>
      <c r="R144" s="1"/>
      <c r="S144" s="1"/>
      <c r="T144" s="1"/>
      <c r="U144" s="1"/>
      <c r="V144" s="1"/>
      <c r="W144" s="1"/>
      <c r="X144" s="1"/>
    </row>
    <row r="145" spans="1:24" ht="30" customHeight="1" x14ac:dyDescent="0.25">
      <c r="A145" s="26" t="s">
        <v>1487</v>
      </c>
      <c r="B145" s="47" t="s">
        <v>1486</v>
      </c>
      <c r="C145" s="57">
        <v>20</v>
      </c>
      <c r="D145" s="48">
        <f>VLOOKUP(Tablo241026[[#This Row],[İndirim
Kodu]],'İndirim Oranları'!D:E,2,0)</f>
        <v>0</v>
      </c>
      <c r="E145" s="52">
        <f>+Tablo241026[[#This Row],[Liste Fiyatı]]*(1-Tablo241026[[#This Row],[İndirim
Oranı]])</f>
        <v>20</v>
      </c>
      <c r="F145" s="53" t="s">
        <v>1672</v>
      </c>
      <c r="G145" s="76"/>
      <c r="H145" s="1"/>
      <c r="I145" s="1"/>
      <c r="J145" s="1"/>
      <c r="K145" s="1"/>
      <c r="L145" s="1"/>
      <c r="M145" s="1"/>
      <c r="N145" s="1"/>
      <c r="O145" s="1"/>
      <c r="P145" s="1"/>
      <c r="Q145" s="1"/>
      <c r="R145" s="1"/>
      <c r="S145" s="1"/>
      <c r="T145" s="1"/>
      <c r="U145" s="1"/>
      <c r="V145" s="1"/>
      <c r="W145" s="1"/>
      <c r="X145" s="1"/>
    </row>
    <row r="146" spans="1:24" ht="30" customHeight="1" x14ac:dyDescent="0.25">
      <c r="A146" s="26" t="s">
        <v>1489</v>
      </c>
      <c r="B146" s="47" t="s">
        <v>1488</v>
      </c>
      <c r="C146" s="57">
        <v>20</v>
      </c>
      <c r="D146" s="48">
        <f>VLOOKUP(Tablo241026[[#This Row],[İndirim
Kodu]],'İndirim Oranları'!D:E,2,0)</f>
        <v>0</v>
      </c>
      <c r="E146" s="52">
        <f>+Tablo241026[[#This Row],[Liste Fiyatı]]*(1-Tablo241026[[#This Row],[İndirim
Oranı]])</f>
        <v>20</v>
      </c>
      <c r="F146" s="53" t="s">
        <v>1672</v>
      </c>
      <c r="G146" s="76"/>
      <c r="H146" s="1"/>
      <c r="I146" s="1"/>
      <c r="J146" s="1"/>
      <c r="K146" s="1"/>
      <c r="L146" s="1"/>
      <c r="M146" s="1"/>
      <c r="N146" s="1"/>
      <c r="O146" s="1"/>
      <c r="P146" s="1"/>
      <c r="Q146" s="1"/>
      <c r="R146" s="1"/>
      <c r="S146" s="1"/>
      <c r="T146" s="1"/>
      <c r="U146" s="1"/>
      <c r="V146" s="1"/>
      <c r="W146" s="1"/>
      <c r="X146" s="1"/>
    </row>
    <row r="147" spans="1:24" ht="30" customHeight="1" x14ac:dyDescent="0.25">
      <c r="A147" s="26" t="s">
        <v>1491</v>
      </c>
      <c r="B147" s="47" t="s">
        <v>1490</v>
      </c>
      <c r="C147" s="57">
        <v>20</v>
      </c>
      <c r="D147" s="48">
        <f>VLOOKUP(Tablo241026[[#This Row],[İndirim
Kodu]],'İndirim Oranları'!D:E,2,0)</f>
        <v>0</v>
      </c>
      <c r="E147" s="52">
        <f>+Tablo241026[[#This Row],[Liste Fiyatı]]*(1-Tablo241026[[#This Row],[İndirim
Oranı]])</f>
        <v>20</v>
      </c>
      <c r="F147" s="53" t="s">
        <v>1672</v>
      </c>
      <c r="G147" s="76"/>
      <c r="H147" s="1"/>
      <c r="I147" s="1"/>
      <c r="J147" s="1"/>
      <c r="K147" s="1"/>
      <c r="L147" s="1"/>
      <c r="M147" s="1"/>
      <c r="N147" s="1"/>
      <c r="O147" s="1"/>
      <c r="P147" s="1"/>
      <c r="Q147" s="1"/>
      <c r="R147" s="1"/>
      <c r="S147" s="1"/>
      <c r="T147" s="1"/>
      <c r="U147" s="1"/>
      <c r="V147" s="1"/>
      <c r="W147" s="1"/>
      <c r="X147" s="1"/>
    </row>
    <row r="148" spans="1:24" ht="30" customHeight="1" x14ac:dyDescent="0.25">
      <c r="A148" s="26" t="s">
        <v>1493</v>
      </c>
      <c r="B148" s="47" t="s">
        <v>1492</v>
      </c>
      <c r="C148" s="57">
        <v>20</v>
      </c>
      <c r="D148" s="48">
        <f>VLOOKUP(Tablo241026[[#This Row],[İndirim
Kodu]],'İndirim Oranları'!D:E,2,0)</f>
        <v>0</v>
      </c>
      <c r="E148" s="52">
        <f>+Tablo241026[[#This Row],[Liste Fiyatı]]*(1-Tablo241026[[#This Row],[İndirim
Oranı]])</f>
        <v>20</v>
      </c>
      <c r="F148" s="53" t="s">
        <v>1672</v>
      </c>
      <c r="G148" s="76"/>
      <c r="H148" s="1"/>
      <c r="I148" s="1"/>
      <c r="J148" s="1"/>
      <c r="K148" s="1"/>
      <c r="L148" s="1"/>
      <c r="M148" s="1"/>
      <c r="N148" s="1"/>
      <c r="O148" s="1"/>
      <c r="P148" s="1"/>
      <c r="Q148" s="1"/>
      <c r="R148" s="1"/>
      <c r="S148" s="1"/>
      <c r="T148" s="1"/>
      <c r="U148" s="1"/>
      <c r="V148" s="1"/>
      <c r="W148" s="1"/>
      <c r="X148" s="1"/>
    </row>
    <row r="149" spans="1:24" ht="30" customHeight="1" x14ac:dyDescent="0.25">
      <c r="A149" s="26" t="s">
        <v>1495</v>
      </c>
      <c r="B149" s="47" t="s">
        <v>1494</v>
      </c>
      <c r="C149" s="57">
        <v>35</v>
      </c>
      <c r="D149" s="48">
        <f>VLOOKUP(Tablo241026[[#This Row],[İndirim
Kodu]],'İndirim Oranları'!D:E,2,0)</f>
        <v>0</v>
      </c>
      <c r="E149" s="52">
        <f>+Tablo241026[[#This Row],[Liste Fiyatı]]*(1-Tablo241026[[#This Row],[İndirim
Oranı]])</f>
        <v>35</v>
      </c>
      <c r="F149" s="53" t="s">
        <v>1672</v>
      </c>
      <c r="G149" s="76"/>
      <c r="H149" s="1"/>
      <c r="I149" s="1"/>
      <c r="J149" s="1"/>
      <c r="K149" s="1"/>
      <c r="L149" s="1"/>
      <c r="M149" s="1"/>
      <c r="N149" s="1"/>
      <c r="O149" s="1"/>
      <c r="P149" s="1"/>
      <c r="Q149" s="1"/>
      <c r="R149" s="1"/>
      <c r="S149" s="1"/>
      <c r="T149" s="1"/>
      <c r="U149" s="1"/>
      <c r="V149" s="1"/>
      <c r="W149" s="1"/>
      <c r="X149" s="1"/>
    </row>
    <row r="150" spans="1:24" ht="30" customHeight="1" x14ac:dyDescent="0.25">
      <c r="A150" s="26" t="s">
        <v>1497</v>
      </c>
      <c r="B150" s="47" t="s">
        <v>1496</v>
      </c>
      <c r="C150" s="57">
        <v>35</v>
      </c>
      <c r="D150" s="48">
        <f>VLOOKUP(Tablo241026[[#This Row],[İndirim
Kodu]],'İndirim Oranları'!D:E,2,0)</f>
        <v>0</v>
      </c>
      <c r="E150" s="52">
        <f>+Tablo241026[[#This Row],[Liste Fiyatı]]*(1-Tablo241026[[#This Row],[İndirim
Oranı]])</f>
        <v>35</v>
      </c>
      <c r="F150" s="53" t="s">
        <v>1672</v>
      </c>
      <c r="G150" s="76"/>
      <c r="H150" s="1"/>
      <c r="I150" s="1"/>
      <c r="J150" s="1"/>
      <c r="K150" s="1"/>
      <c r="L150" s="1"/>
      <c r="M150" s="1"/>
      <c r="N150" s="1"/>
      <c r="O150" s="1"/>
      <c r="P150" s="1"/>
      <c r="Q150" s="1"/>
      <c r="R150" s="1"/>
      <c r="S150" s="1"/>
      <c r="T150" s="1"/>
      <c r="U150" s="1"/>
      <c r="V150" s="1"/>
      <c r="W150" s="1"/>
      <c r="X150" s="1"/>
    </row>
    <row r="151" spans="1:24" ht="30" customHeight="1" x14ac:dyDescent="0.25">
      <c r="A151" s="26" t="s">
        <v>1499</v>
      </c>
      <c r="B151" s="47" t="s">
        <v>1498</v>
      </c>
      <c r="C151" s="57">
        <v>45</v>
      </c>
      <c r="D151" s="48">
        <f>VLOOKUP(Tablo241026[[#This Row],[İndirim
Kodu]],'İndirim Oranları'!D:E,2,0)</f>
        <v>0</v>
      </c>
      <c r="E151" s="52">
        <f>+Tablo241026[[#This Row],[Liste Fiyatı]]*(1-Tablo241026[[#This Row],[İndirim
Oranı]])</f>
        <v>45</v>
      </c>
      <c r="F151" s="53" t="s">
        <v>1672</v>
      </c>
      <c r="G151" s="76"/>
      <c r="H151" s="1"/>
      <c r="I151" s="1"/>
      <c r="J151" s="1"/>
      <c r="K151" s="1"/>
      <c r="L151" s="1"/>
      <c r="M151" s="1"/>
      <c r="N151" s="1"/>
      <c r="O151" s="1"/>
      <c r="P151" s="1"/>
      <c r="Q151" s="1"/>
      <c r="R151" s="1"/>
      <c r="S151" s="1"/>
      <c r="T151" s="1"/>
      <c r="U151" s="1"/>
      <c r="V151" s="1"/>
      <c r="W151" s="1"/>
      <c r="X151" s="1"/>
    </row>
    <row r="152" spans="1:24" ht="30" customHeight="1" x14ac:dyDescent="0.25">
      <c r="A152" s="26" t="s">
        <v>1501</v>
      </c>
      <c r="B152" s="47" t="s">
        <v>1500</v>
      </c>
      <c r="C152" s="57">
        <v>45</v>
      </c>
      <c r="D152" s="48">
        <f>VLOOKUP(Tablo241026[[#This Row],[İndirim
Kodu]],'İndirim Oranları'!D:E,2,0)</f>
        <v>0</v>
      </c>
      <c r="E152" s="52">
        <f>+Tablo241026[[#This Row],[Liste Fiyatı]]*(1-Tablo241026[[#This Row],[İndirim
Oranı]])</f>
        <v>45</v>
      </c>
      <c r="F152" s="53" t="s">
        <v>1672</v>
      </c>
      <c r="G152" s="76"/>
      <c r="H152" s="1"/>
      <c r="I152" s="1"/>
      <c r="J152" s="1"/>
      <c r="K152" s="1"/>
      <c r="L152" s="1"/>
      <c r="M152" s="1"/>
      <c r="N152" s="1"/>
      <c r="O152" s="1"/>
      <c r="P152" s="1"/>
      <c r="Q152" s="1"/>
      <c r="R152" s="1"/>
      <c r="S152" s="1"/>
      <c r="T152" s="1"/>
      <c r="U152" s="1"/>
      <c r="V152" s="1"/>
      <c r="W152" s="1"/>
      <c r="X152" s="1"/>
    </row>
    <row r="153" spans="1:24" ht="30" customHeight="1" x14ac:dyDescent="0.25">
      <c r="A153" s="26" t="s">
        <v>1503</v>
      </c>
      <c r="B153" s="47" t="s">
        <v>1502</v>
      </c>
      <c r="C153" s="57">
        <v>60</v>
      </c>
      <c r="D153" s="48">
        <f>VLOOKUP(Tablo241026[[#This Row],[İndirim
Kodu]],'İndirim Oranları'!D:E,2,0)</f>
        <v>0</v>
      </c>
      <c r="E153" s="52">
        <f>+Tablo241026[[#This Row],[Liste Fiyatı]]*(1-Tablo241026[[#This Row],[İndirim
Oranı]])</f>
        <v>60</v>
      </c>
      <c r="F153" s="53" t="s">
        <v>1672</v>
      </c>
      <c r="G153" s="76"/>
      <c r="H153" s="1"/>
      <c r="I153" s="1"/>
      <c r="J153" s="1"/>
      <c r="K153" s="1"/>
      <c r="L153" s="1"/>
      <c r="M153" s="1"/>
      <c r="N153" s="1"/>
      <c r="O153" s="1"/>
      <c r="P153" s="1"/>
      <c r="Q153" s="1"/>
      <c r="R153" s="1"/>
      <c r="S153" s="1"/>
      <c r="T153" s="1"/>
      <c r="U153" s="1"/>
      <c r="V153" s="1"/>
      <c r="W153" s="1"/>
      <c r="X153" s="1"/>
    </row>
    <row r="154" spans="1:24" ht="30" customHeight="1" x14ac:dyDescent="0.25">
      <c r="A154" s="26" t="s">
        <v>1505</v>
      </c>
      <c r="B154" s="47" t="s">
        <v>1504</v>
      </c>
      <c r="C154" s="57">
        <v>60</v>
      </c>
      <c r="D154" s="48">
        <f>VLOOKUP(Tablo241026[[#This Row],[İndirim
Kodu]],'İndirim Oranları'!D:E,2,0)</f>
        <v>0</v>
      </c>
      <c r="E154" s="52">
        <f>+Tablo241026[[#This Row],[Liste Fiyatı]]*(1-Tablo241026[[#This Row],[İndirim
Oranı]])</f>
        <v>60</v>
      </c>
      <c r="F154" s="53" t="s">
        <v>1672</v>
      </c>
      <c r="G154" s="76"/>
      <c r="H154" s="1"/>
      <c r="I154" s="1"/>
      <c r="J154" s="1"/>
      <c r="K154" s="1"/>
      <c r="L154" s="1"/>
      <c r="M154" s="1"/>
      <c r="N154" s="1"/>
      <c r="O154" s="1"/>
      <c r="P154" s="1"/>
      <c r="Q154" s="1"/>
      <c r="R154" s="1"/>
      <c r="S154" s="1"/>
      <c r="T154" s="1"/>
      <c r="U154" s="1"/>
      <c r="V154" s="1"/>
      <c r="W154" s="1"/>
      <c r="X154" s="1"/>
    </row>
    <row r="155" spans="1:24" ht="30" customHeight="1" x14ac:dyDescent="0.25">
      <c r="A155" s="26" t="s">
        <v>1507</v>
      </c>
      <c r="B155" s="47" t="s">
        <v>1506</v>
      </c>
      <c r="C155" s="57">
        <v>80</v>
      </c>
      <c r="D155" s="48">
        <f>VLOOKUP(Tablo241026[[#This Row],[İndirim
Kodu]],'İndirim Oranları'!D:E,2,0)</f>
        <v>0</v>
      </c>
      <c r="E155" s="52">
        <f>+Tablo241026[[#This Row],[Liste Fiyatı]]*(1-Tablo241026[[#This Row],[İndirim
Oranı]])</f>
        <v>80</v>
      </c>
      <c r="F155" s="53" t="s">
        <v>1672</v>
      </c>
      <c r="G155" s="76"/>
      <c r="H155" s="1"/>
      <c r="I155" s="1"/>
      <c r="J155" s="1"/>
      <c r="K155" s="1"/>
      <c r="L155" s="1"/>
      <c r="M155" s="1"/>
      <c r="N155" s="1"/>
      <c r="O155" s="1"/>
      <c r="P155" s="1"/>
      <c r="Q155" s="1"/>
      <c r="R155" s="1"/>
      <c r="S155" s="1"/>
      <c r="T155" s="1"/>
      <c r="U155" s="1"/>
      <c r="V155" s="1"/>
      <c r="W155" s="1"/>
      <c r="X155" s="1"/>
    </row>
    <row r="156" spans="1:24" ht="30" customHeight="1" x14ac:dyDescent="0.25">
      <c r="A156" s="26" t="s">
        <v>1509</v>
      </c>
      <c r="B156" s="47" t="s">
        <v>1508</v>
      </c>
      <c r="C156" s="57">
        <v>80</v>
      </c>
      <c r="D156" s="48">
        <f>VLOOKUP(Tablo241026[[#This Row],[İndirim
Kodu]],'İndirim Oranları'!D:E,2,0)</f>
        <v>0</v>
      </c>
      <c r="E156" s="52">
        <f>+Tablo241026[[#This Row],[Liste Fiyatı]]*(1-Tablo241026[[#This Row],[İndirim
Oranı]])</f>
        <v>80</v>
      </c>
      <c r="F156" s="53" t="s">
        <v>1672</v>
      </c>
      <c r="G156" s="76"/>
      <c r="H156" s="1"/>
      <c r="I156" s="1"/>
      <c r="J156" s="1"/>
      <c r="K156" s="1"/>
      <c r="L156" s="1"/>
      <c r="M156" s="1"/>
      <c r="N156" s="1"/>
      <c r="O156" s="1"/>
      <c r="P156" s="1"/>
      <c r="Q156" s="1"/>
      <c r="R156" s="1"/>
      <c r="S156" s="1"/>
      <c r="T156" s="1"/>
      <c r="U156" s="1"/>
      <c r="V156" s="1"/>
      <c r="W156" s="1"/>
      <c r="X156" s="1"/>
    </row>
    <row r="157" spans="1:24" ht="30" customHeight="1" x14ac:dyDescent="0.25">
      <c r="A157" s="26" t="s">
        <v>1511</v>
      </c>
      <c r="B157" s="47" t="s">
        <v>1510</v>
      </c>
      <c r="C157" s="57">
        <v>130</v>
      </c>
      <c r="D157" s="48">
        <f>VLOOKUP(Tablo241026[[#This Row],[İndirim
Kodu]],'İndirim Oranları'!D:E,2,0)</f>
        <v>0</v>
      </c>
      <c r="E157" s="52">
        <f>+Tablo241026[[#This Row],[Liste Fiyatı]]*(1-Tablo241026[[#This Row],[İndirim
Oranı]])</f>
        <v>130</v>
      </c>
      <c r="F157" s="53" t="s">
        <v>1672</v>
      </c>
      <c r="G157" s="76"/>
      <c r="H157" s="1"/>
      <c r="I157" s="1"/>
      <c r="J157" s="1"/>
      <c r="K157" s="1"/>
      <c r="L157" s="1"/>
      <c r="M157" s="1"/>
      <c r="N157" s="1"/>
      <c r="O157" s="1"/>
      <c r="P157" s="1"/>
      <c r="Q157" s="1"/>
      <c r="R157" s="1"/>
      <c r="S157" s="1"/>
      <c r="T157" s="1"/>
      <c r="U157" s="1"/>
      <c r="V157" s="1"/>
      <c r="W157" s="1"/>
      <c r="X157" s="1"/>
    </row>
    <row r="158" spans="1:24" ht="30" customHeight="1" x14ac:dyDescent="0.25">
      <c r="A158" s="26" t="s">
        <v>1513</v>
      </c>
      <c r="B158" s="47" t="s">
        <v>1512</v>
      </c>
      <c r="C158" s="57">
        <v>130</v>
      </c>
      <c r="D158" s="48">
        <f>VLOOKUP(Tablo241026[[#This Row],[İndirim
Kodu]],'İndirim Oranları'!D:E,2,0)</f>
        <v>0</v>
      </c>
      <c r="E158" s="52">
        <f>+Tablo241026[[#This Row],[Liste Fiyatı]]*(1-Tablo241026[[#This Row],[İndirim
Oranı]])</f>
        <v>130</v>
      </c>
      <c r="F158" s="53" t="s">
        <v>1672</v>
      </c>
      <c r="G158" s="76"/>
      <c r="H158" s="1"/>
      <c r="I158" s="1"/>
      <c r="J158" s="1"/>
      <c r="K158" s="1"/>
      <c r="L158" s="1"/>
      <c r="M158" s="1"/>
      <c r="N158" s="1"/>
      <c r="O158" s="1"/>
      <c r="P158" s="1"/>
      <c r="Q158" s="1"/>
      <c r="R158" s="1"/>
      <c r="S158" s="1"/>
      <c r="T158" s="1"/>
      <c r="U158" s="1"/>
      <c r="V158" s="1"/>
      <c r="W158" s="1"/>
      <c r="X158" s="1"/>
    </row>
    <row r="159" spans="1:24" ht="30" customHeight="1" x14ac:dyDescent="0.25">
      <c r="A159" s="26" t="s">
        <v>1515</v>
      </c>
      <c r="B159" s="47" t="s">
        <v>1514</v>
      </c>
      <c r="C159" s="57">
        <v>170</v>
      </c>
      <c r="D159" s="48">
        <f>VLOOKUP(Tablo241026[[#This Row],[İndirim
Kodu]],'İndirim Oranları'!D:E,2,0)</f>
        <v>0</v>
      </c>
      <c r="E159" s="52">
        <f>+Tablo241026[[#This Row],[Liste Fiyatı]]*(1-Tablo241026[[#This Row],[İndirim
Oranı]])</f>
        <v>170</v>
      </c>
      <c r="F159" s="53" t="s">
        <v>1672</v>
      </c>
      <c r="G159" s="76"/>
      <c r="H159" s="1"/>
      <c r="I159" s="1"/>
      <c r="J159" s="1"/>
      <c r="K159" s="1"/>
      <c r="L159" s="1"/>
      <c r="M159" s="1"/>
      <c r="N159" s="1"/>
      <c r="O159" s="1"/>
      <c r="P159" s="1"/>
      <c r="Q159" s="1"/>
      <c r="R159" s="1"/>
      <c r="S159" s="1"/>
      <c r="T159" s="1"/>
      <c r="U159" s="1"/>
      <c r="V159" s="1"/>
      <c r="W159" s="1"/>
      <c r="X159" s="1"/>
    </row>
    <row r="160" spans="1:24" ht="30" customHeight="1" x14ac:dyDescent="0.25">
      <c r="A160" s="26" t="s">
        <v>1517</v>
      </c>
      <c r="B160" s="47" t="s">
        <v>1516</v>
      </c>
      <c r="C160" s="57">
        <v>170</v>
      </c>
      <c r="D160" s="48">
        <f>VLOOKUP(Tablo241026[[#This Row],[İndirim
Kodu]],'İndirim Oranları'!D:E,2,0)</f>
        <v>0</v>
      </c>
      <c r="E160" s="52">
        <f>+Tablo241026[[#This Row],[Liste Fiyatı]]*(1-Tablo241026[[#This Row],[İndirim
Oranı]])</f>
        <v>170</v>
      </c>
      <c r="F160" s="53" t="s">
        <v>1672</v>
      </c>
      <c r="G160" s="76"/>
      <c r="H160" s="1"/>
      <c r="I160" s="1"/>
      <c r="J160" s="1"/>
      <c r="K160" s="1"/>
      <c r="L160" s="1"/>
      <c r="M160" s="1"/>
      <c r="N160" s="1"/>
      <c r="O160" s="1"/>
      <c r="P160" s="1"/>
      <c r="Q160" s="1"/>
      <c r="R160" s="1"/>
      <c r="S160" s="1"/>
      <c r="T160" s="1"/>
      <c r="U160" s="1"/>
      <c r="V160" s="1"/>
      <c r="W160" s="1"/>
      <c r="X160" s="1"/>
    </row>
    <row r="161" spans="1:24" ht="30" customHeight="1" x14ac:dyDescent="0.25">
      <c r="A161" s="26" t="s">
        <v>1518</v>
      </c>
      <c r="B161" s="47" t="s">
        <v>1486</v>
      </c>
      <c r="C161" s="57">
        <v>20</v>
      </c>
      <c r="D161" s="48">
        <f>VLOOKUP(Tablo241026[[#This Row],[İndirim
Kodu]],'İndirim Oranları'!D:E,2,0)</f>
        <v>0</v>
      </c>
      <c r="E161" s="52">
        <f>+Tablo241026[[#This Row],[Liste Fiyatı]]*(1-Tablo241026[[#This Row],[İndirim
Oranı]])</f>
        <v>20</v>
      </c>
      <c r="F161" s="53" t="s">
        <v>1672</v>
      </c>
      <c r="G161" s="76"/>
      <c r="H161" s="1"/>
      <c r="I161" s="1"/>
      <c r="J161" s="1"/>
      <c r="K161" s="1"/>
      <c r="L161" s="1"/>
      <c r="M161" s="1"/>
      <c r="N161" s="1"/>
      <c r="O161" s="1"/>
      <c r="P161" s="1"/>
      <c r="Q161" s="1"/>
      <c r="R161" s="1"/>
      <c r="S161" s="1"/>
      <c r="T161" s="1"/>
      <c r="U161" s="1"/>
      <c r="V161" s="1"/>
      <c r="W161" s="1"/>
      <c r="X161" s="1"/>
    </row>
    <row r="162" spans="1:24" ht="30" customHeight="1" x14ac:dyDescent="0.25">
      <c r="A162" s="26" t="s">
        <v>1519</v>
      </c>
      <c r="B162" s="47" t="s">
        <v>1488</v>
      </c>
      <c r="C162" s="57">
        <v>20</v>
      </c>
      <c r="D162" s="48">
        <f>VLOOKUP(Tablo241026[[#This Row],[İndirim
Kodu]],'İndirim Oranları'!D:E,2,0)</f>
        <v>0</v>
      </c>
      <c r="E162" s="52">
        <f>+Tablo241026[[#This Row],[Liste Fiyatı]]*(1-Tablo241026[[#This Row],[İndirim
Oranı]])</f>
        <v>20</v>
      </c>
      <c r="F162" s="53" t="s">
        <v>1672</v>
      </c>
      <c r="G162" s="76"/>
      <c r="H162" s="1"/>
      <c r="I162" s="1"/>
      <c r="J162" s="1"/>
      <c r="K162" s="1"/>
      <c r="L162" s="1"/>
      <c r="M162" s="1"/>
      <c r="N162" s="1"/>
      <c r="O162" s="1"/>
      <c r="P162" s="1"/>
      <c r="Q162" s="1"/>
      <c r="R162" s="1"/>
      <c r="S162" s="1"/>
      <c r="T162" s="1"/>
      <c r="U162" s="1"/>
      <c r="V162" s="1"/>
      <c r="W162" s="1"/>
      <c r="X162" s="1"/>
    </row>
    <row r="163" spans="1:24" ht="30" customHeight="1" x14ac:dyDescent="0.25">
      <c r="A163" s="26" t="s">
        <v>1520</v>
      </c>
      <c r="B163" s="47" t="s">
        <v>1490</v>
      </c>
      <c r="C163" s="57">
        <v>20</v>
      </c>
      <c r="D163" s="48">
        <f>VLOOKUP(Tablo241026[[#This Row],[İndirim
Kodu]],'İndirim Oranları'!D:E,2,0)</f>
        <v>0</v>
      </c>
      <c r="E163" s="52">
        <f>+Tablo241026[[#This Row],[Liste Fiyatı]]*(1-Tablo241026[[#This Row],[İndirim
Oranı]])</f>
        <v>20</v>
      </c>
      <c r="F163" s="53" t="s">
        <v>1672</v>
      </c>
      <c r="G163" s="76"/>
      <c r="H163" s="1"/>
      <c r="I163" s="1"/>
      <c r="J163" s="1"/>
      <c r="K163" s="1"/>
      <c r="L163" s="1"/>
      <c r="M163" s="1"/>
      <c r="N163" s="1"/>
      <c r="O163" s="1"/>
      <c r="P163" s="1"/>
      <c r="Q163" s="1"/>
      <c r="R163" s="1"/>
      <c r="S163" s="1"/>
      <c r="T163" s="1"/>
      <c r="U163" s="1"/>
      <c r="V163" s="1"/>
      <c r="W163" s="1"/>
      <c r="X163" s="1"/>
    </row>
    <row r="164" spans="1:24" ht="30" customHeight="1" x14ac:dyDescent="0.25">
      <c r="A164" s="26" t="s">
        <v>1521</v>
      </c>
      <c r="B164" s="47" t="s">
        <v>1492</v>
      </c>
      <c r="C164" s="57">
        <v>20</v>
      </c>
      <c r="D164" s="48">
        <f>VLOOKUP(Tablo241026[[#This Row],[İndirim
Kodu]],'İndirim Oranları'!D:E,2,0)</f>
        <v>0</v>
      </c>
      <c r="E164" s="52">
        <f>+Tablo241026[[#This Row],[Liste Fiyatı]]*(1-Tablo241026[[#This Row],[İndirim
Oranı]])</f>
        <v>20</v>
      </c>
      <c r="F164" s="53" t="s">
        <v>1672</v>
      </c>
      <c r="G164" s="76"/>
      <c r="H164" s="1"/>
      <c r="I164" s="1"/>
      <c r="J164" s="1"/>
      <c r="K164" s="1"/>
      <c r="L164" s="1"/>
      <c r="M164" s="1"/>
      <c r="N164" s="1"/>
      <c r="O164" s="1"/>
      <c r="P164" s="1"/>
      <c r="Q164" s="1"/>
      <c r="R164" s="1"/>
      <c r="S164" s="1"/>
      <c r="T164" s="1"/>
      <c r="U164" s="1"/>
      <c r="V164" s="1"/>
      <c r="W164" s="1"/>
      <c r="X164" s="1"/>
    </row>
    <row r="165" spans="1:24" ht="30" customHeight="1" x14ac:dyDescent="0.25">
      <c r="A165" s="26" t="s">
        <v>1522</v>
      </c>
      <c r="B165" s="47" t="s">
        <v>1494</v>
      </c>
      <c r="C165" s="57">
        <v>35</v>
      </c>
      <c r="D165" s="48">
        <f>VLOOKUP(Tablo241026[[#This Row],[İndirim
Kodu]],'İndirim Oranları'!D:E,2,0)</f>
        <v>0</v>
      </c>
      <c r="E165" s="52">
        <f>+Tablo241026[[#This Row],[Liste Fiyatı]]*(1-Tablo241026[[#This Row],[İndirim
Oranı]])</f>
        <v>35</v>
      </c>
      <c r="F165" s="53" t="s">
        <v>1672</v>
      </c>
      <c r="G165" s="76"/>
      <c r="H165" s="1"/>
      <c r="I165" s="1"/>
      <c r="J165" s="1"/>
      <c r="K165" s="1"/>
      <c r="L165" s="1"/>
      <c r="M165" s="1"/>
      <c r="N165" s="1"/>
      <c r="O165" s="1"/>
      <c r="P165" s="1"/>
      <c r="Q165" s="1"/>
      <c r="R165" s="1"/>
      <c r="S165" s="1"/>
      <c r="T165" s="1"/>
      <c r="U165" s="1"/>
      <c r="V165" s="1"/>
      <c r="W165" s="1"/>
      <c r="X165" s="1"/>
    </row>
    <row r="166" spans="1:24" ht="30" customHeight="1" x14ac:dyDescent="0.25">
      <c r="A166" s="26" t="s">
        <v>1523</v>
      </c>
      <c r="B166" s="47" t="s">
        <v>1496</v>
      </c>
      <c r="C166" s="57">
        <v>35</v>
      </c>
      <c r="D166" s="48">
        <f>VLOOKUP(Tablo241026[[#This Row],[İndirim
Kodu]],'İndirim Oranları'!D:E,2,0)</f>
        <v>0</v>
      </c>
      <c r="E166" s="52">
        <f>+Tablo241026[[#This Row],[Liste Fiyatı]]*(1-Tablo241026[[#This Row],[İndirim
Oranı]])</f>
        <v>35</v>
      </c>
      <c r="F166" s="53" t="s">
        <v>1672</v>
      </c>
      <c r="G166" s="76"/>
      <c r="H166" s="1"/>
      <c r="I166" s="1"/>
      <c r="J166" s="1"/>
      <c r="K166" s="1"/>
      <c r="L166" s="1"/>
      <c r="M166" s="1"/>
      <c r="N166" s="1"/>
      <c r="O166" s="1"/>
      <c r="P166" s="1"/>
      <c r="Q166" s="1"/>
      <c r="R166" s="1"/>
      <c r="S166" s="1"/>
      <c r="T166" s="1"/>
      <c r="U166" s="1"/>
      <c r="V166" s="1"/>
      <c r="W166" s="1"/>
      <c r="X166" s="1"/>
    </row>
    <row r="167" spans="1:24" ht="30" customHeight="1" x14ac:dyDescent="0.25">
      <c r="A167" s="26" t="s">
        <v>1524</v>
      </c>
      <c r="B167" s="47" t="s">
        <v>1498</v>
      </c>
      <c r="C167" s="57">
        <v>45</v>
      </c>
      <c r="D167" s="48">
        <f>VLOOKUP(Tablo241026[[#This Row],[İndirim
Kodu]],'İndirim Oranları'!D:E,2,0)</f>
        <v>0</v>
      </c>
      <c r="E167" s="52">
        <f>+Tablo241026[[#This Row],[Liste Fiyatı]]*(1-Tablo241026[[#This Row],[İndirim
Oranı]])</f>
        <v>45</v>
      </c>
      <c r="F167" s="53" t="s">
        <v>1672</v>
      </c>
      <c r="G167" s="76"/>
      <c r="H167" s="1"/>
      <c r="I167" s="1"/>
      <c r="J167" s="1"/>
      <c r="K167" s="1"/>
      <c r="L167" s="1"/>
      <c r="M167" s="1"/>
      <c r="N167" s="1"/>
      <c r="O167" s="1"/>
      <c r="P167" s="1"/>
      <c r="Q167" s="1"/>
      <c r="R167" s="1"/>
      <c r="S167" s="1"/>
      <c r="T167" s="1"/>
      <c r="U167" s="1"/>
      <c r="V167" s="1"/>
      <c r="W167" s="1"/>
      <c r="X167" s="1"/>
    </row>
    <row r="168" spans="1:24" ht="30" customHeight="1" x14ac:dyDescent="0.25">
      <c r="A168" s="26" t="s">
        <v>1525</v>
      </c>
      <c r="B168" s="47" t="s">
        <v>1500</v>
      </c>
      <c r="C168" s="57">
        <v>45</v>
      </c>
      <c r="D168" s="48">
        <f>VLOOKUP(Tablo241026[[#This Row],[İndirim
Kodu]],'İndirim Oranları'!D:E,2,0)</f>
        <v>0</v>
      </c>
      <c r="E168" s="52">
        <f>+Tablo241026[[#This Row],[Liste Fiyatı]]*(1-Tablo241026[[#This Row],[İndirim
Oranı]])</f>
        <v>45</v>
      </c>
      <c r="F168" s="53" t="s">
        <v>1672</v>
      </c>
      <c r="G168" s="76"/>
      <c r="H168" s="1"/>
      <c r="I168" s="1"/>
      <c r="J168" s="1"/>
      <c r="K168" s="1"/>
      <c r="L168" s="1"/>
      <c r="M168" s="1"/>
      <c r="N168" s="1"/>
      <c r="O168" s="1"/>
      <c r="P168" s="1"/>
      <c r="Q168" s="1"/>
      <c r="R168" s="1"/>
      <c r="S168" s="1"/>
      <c r="T168" s="1"/>
      <c r="U168" s="1"/>
      <c r="V168" s="1"/>
      <c r="W168" s="1"/>
      <c r="X168" s="1"/>
    </row>
    <row r="169" spans="1:24" ht="30" customHeight="1" x14ac:dyDescent="0.25">
      <c r="A169" s="26" t="s">
        <v>1527</v>
      </c>
      <c r="B169" s="47" t="s">
        <v>1526</v>
      </c>
      <c r="C169" s="57">
        <v>60</v>
      </c>
      <c r="D169" s="48">
        <f>VLOOKUP(Tablo241026[[#This Row],[İndirim
Kodu]],'İndirim Oranları'!D:E,2,0)</f>
        <v>0</v>
      </c>
      <c r="E169" s="52">
        <f>+Tablo241026[[#This Row],[Liste Fiyatı]]*(1-Tablo241026[[#This Row],[İndirim
Oranı]])</f>
        <v>60</v>
      </c>
      <c r="F169" s="53" t="s">
        <v>1672</v>
      </c>
      <c r="G169" s="76"/>
      <c r="H169" s="1"/>
      <c r="I169" s="1"/>
      <c r="J169" s="1"/>
      <c r="K169" s="1"/>
      <c r="L169" s="1"/>
      <c r="M169" s="1"/>
      <c r="N169" s="1"/>
      <c r="O169" s="1"/>
      <c r="P169" s="1"/>
      <c r="Q169" s="1"/>
      <c r="R169" s="1"/>
      <c r="S169" s="1"/>
      <c r="T169" s="1"/>
      <c r="U169" s="1"/>
      <c r="V169" s="1"/>
      <c r="W169" s="1"/>
      <c r="X169" s="1"/>
    </row>
    <row r="170" spans="1:24" ht="30" customHeight="1" x14ac:dyDescent="0.25">
      <c r="A170" s="26" t="s">
        <v>1528</v>
      </c>
      <c r="B170" s="47" t="s">
        <v>1504</v>
      </c>
      <c r="C170" s="57">
        <v>60</v>
      </c>
      <c r="D170" s="48">
        <f>VLOOKUP(Tablo241026[[#This Row],[İndirim
Kodu]],'İndirim Oranları'!D:E,2,0)</f>
        <v>0</v>
      </c>
      <c r="E170" s="52">
        <f>+Tablo241026[[#This Row],[Liste Fiyatı]]*(1-Tablo241026[[#This Row],[İndirim
Oranı]])</f>
        <v>60</v>
      </c>
      <c r="F170" s="53" t="s">
        <v>1672</v>
      </c>
      <c r="G170" s="76"/>
      <c r="H170" s="1"/>
      <c r="I170" s="1"/>
      <c r="J170" s="1"/>
      <c r="K170" s="1"/>
      <c r="L170" s="1"/>
      <c r="M170" s="1"/>
      <c r="N170" s="1"/>
      <c r="O170" s="1"/>
      <c r="P170" s="1"/>
      <c r="Q170" s="1"/>
      <c r="R170" s="1"/>
      <c r="S170" s="1"/>
      <c r="T170" s="1"/>
      <c r="U170" s="1"/>
      <c r="V170" s="1"/>
      <c r="W170" s="1"/>
      <c r="X170" s="1"/>
    </row>
    <row r="171" spans="1:24" ht="30" customHeight="1" x14ac:dyDescent="0.25">
      <c r="A171" s="26" t="s">
        <v>1529</v>
      </c>
      <c r="B171" s="47" t="s">
        <v>1506</v>
      </c>
      <c r="C171" s="57">
        <v>80</v>
      </c>
      <c r="D171" s="48">
        <f>VLOOKUP(Tablo241026[[#This Row],[İndirim
Kodu]],'İndirim Oranları'!D:E,2,0)</f>
        <v>0</v>
      </c>
      <c r="E171" s="52">
        <f>+Tablo241026[[#This Row],[Liste Fiyatı]]*(1-Tablo241026[[#This Row],[İndirim
Oranı]])</f>
        <v>80</v>
      </c>
      <c r="F171" s="53" t="s">
        <v>1672</v>
      </c>
      <c r="G171" s="76"/>
      <c r="H171" s="1"/>
      <c r="I171" s="1"/>
      <c r="J171" s="1"/>
      <c r="K171" s="1"/>
      <c r="L171" s="1"/>
      <c r="M171" s="1"/>
      <c r="N171" s="1"/>
      <c r="O171" s="1"/>
      <c r="P171" s="1"/>
      <c r="Q171" s="1"/>
      <c r="R171" s="1"/>
      <c r="S171" s="1"/>
      <c r="T171" s="1"/>
      <c r="U171" s="1"/>
      <c r="V171" s="1"/>
      <c r="W171" s="1"/>
      <c r="X171" s="1"/>
    </row>
    <row r="172" spans="1:24" ht="30" customHeight="1" x14ac:dyDescent="0.25">
      <c r="A172" s="26" t="s">
        <v>1531</v>
      </c>
      <c r="B172" s="47" t="s">
        <v>1530</v>
      </c>
      <c r="C172" s="57">
        <v>80</v>
      </c>
      <c r="D172" s="48">
        <f>VLOOKUP(Tablo241026[[#This Row],[İndirim
Kodu]],'İndirim Oranları'!D:E,2,0)</f>
        <v>0</v>
      </c>
      <c r="E172" s="52">
        <f>+Tablo241026[[#This Row],[Liste Fiyatı]]*(1-Tablo241026[[#This Row],[İndirim
Oranı]])</f>
        <v>80</v>
      </c>
      <c r="F172" s="53" t="s">
        <v>1672</v>
      </c>
      <c r="G172" s="76"/>
      <c r="H172" s="1"/>
      <c r="I172" s="1"/>
      <c r="J172" s="1"/>
      <c r="K172" s="1"/>
      <c r="L172" s="1"/>
      <c r="M172" s="1"/>
      <c r="N172" s="1"/>
      <c r="O172" s="1"/>
      <c r="P172" s="1"/>
      <c r="Q172" s="1"/>
      <c r="R172" s="1"/>
      <c r="S172" s="1"/>
      <c r="T172" s="1"/>
      <c r="U172" s="1"/>
      <c r="V172" s="1"/>
      <c r="W172" s="1"/>
      <c r="X172" s="1"/>
    </row>
    <row r="173" spans="1:24" ht="30" customHeight="1" x14ac:dyDescent="0.25">
      <c r="A173" s="26" t="s">
        <v>1533</v>
      </c>
      <c r="B173" s="47" t="s">
        <v>1532</v>
      </c>
      <c r="C173" s="57">
        <v>130</v>
      </c>
      <c r="D173" s="48">
        <f>VLOOKUP(Tablo241026[[#This Row],[İndirim
Kodu]],'İndirim Oranları'!D:E,2,0)</f>
        <v>0</v>
      </c>
      <c r="E173" s="52">
        <f>+Tablo241026[[#This Row],[Liste Fiyatı]]*(1-Tablo241026[[#This Row],[İndirim
Oranı]])</f>
        <v>130</v>
      </c>
      <c r="F173" s="53" t="s">
        <v>1672</v>
      </c>
      <c r="G173" s="76"/>
      <c r="H173" s="1"/>
      <c r="I173" s="1"/>
      <c r="J173" s="1"/>
      <c r="K173" s="1"/>
      <c r="L173" s="1"/>
      <c r="M173" s="1"/>
      <c r="N173" s="1"/>
      <c r="O173" s="1"/>
      <c r="P173" s="1"/>
      <c r="Q173" s="1"/>
      <c r="R173" s="1"/>
      <c r="S173" s="1"/>
      <c r="T173" s="1"/>
      <c r="U173" s="1"/>
      <c r="V173" s="1"/>
      <c r="W173" s="1"/>
      <c r="X173" s="1"/>
    </row>
    <row r="174" spans="1:24" ht="30" customHeight="1" x14ac:dyDescent="0.25">
      <c r="A174" s="26" t="s">
        <v>1534</v>
      </c>
      <c r="B174" s="47" t="s">
        <v>1512</v>
      </c>
      <c r="C174" s="57">
        <v>130</v>
      </c>
      <c r="D174" s="48">
        <f>VLOOKUP(Tablo241026[[#This Row],[İndirim
Kodu]],'İndirim Oranları'!D:E,2,0)</f>
        <v>0</v>
      </c>
      <c r="E174" s="52">
        <f>+Tablo241026[[#This Row],[Liste Fiyatı]]*(1-Tablo241026[[#This Row],[İndirim
Oranı]])</f>
        <v>130</v>
      </c>
      <c r="F174" s="53" t="s">
        <v>1672</v>
      </c>
      <c r="G174" s="76"/>
      <c r="H174" s="1"/>
      <c r="I174" s="1"/>
      <c r="J174" s="1"/>
      <c r="K174" s="1"/>
      <c r="L174" s="1"/>
      <c r="M174" s="1"/>
      <c r="N174" s="1"/>
      <c r="O174" s="1"/>
      <c r="P174" s="1"/>
      <c r="Q174" s="1"/>
      <c r="R174" s="1"/>
      <c r="S174" s="1"/>
      <c r="T174" s="1"/>
      <c r="U174" s="1"/>
      <c r="V174" s="1"/>
      <c r="W174" s="1"/>
      <c r="X174" s="1"/>
    </row>
    <row r="175" spans="1:24" ht="30" customHeight="1" x14ac:dyDescent="0.25">
      <c r="A175" s="26" t="s">
        <v>1535</v>
      </c>
      <c r="B175" s="47" t="s">
        <v>1514</v>
      </c>
      <c r="C175" s="57">
        <v>170</v>
      </c>
      <c r="D175" s="48">
        <f>VLOOKUP(Tablo241026[[#This Row],[İndirim
Kodu]],'İndirim Oranları'!D:E,2,0)</f>
        <v>0</v>
      </c>
      <c r="E175" s="52">
        <f>+Tablo241026[[#This Row],[Liste Fiyatı]]*(1-Tablo241026[[#This Row],[İndirim
Oranı]])</f>
        <v>170</v>
      </c>
      <c r="F175" s="53" t="s">
        <v>1672</v>
      </c>
      <c r="G175" s="76"/>
      <c r="H175" s="1"/>
      <c r="I175" s="1"/>
      <c r="J175" s="1"/>
      <c r="K175" s="1"/>
      <c r="L175" s="1"/>
      <c r="M175" s="1"/>
      <c r="N175" s="1"/>
      <c r="O175" s="1"/>
      <c r="P175" s="1"/>
      <c r="Q175" s="1"/>
      <c r="R175" s="1"/>
      <c r="S175" s="1"/>
      <c r="T175" s="1"/>
      <c r="U175" s="1"/>
      <c r="V175" s="1"/>
      <c r="W175" s="1"/>
      <c r="X175" s="1"/>
    </row>
    <row r="176" spans="1:24" ht="30" customHeight="1" x14ac:dyDescent="0.25">
      <c r="A176" s="26" t="s">
        <v>1536</v>
      </c>
      <c r="B176" s="47" t="s">
        <v>1516</v>
      </c>
      <c r="C176" s="57">
        <v>170</v>
      </c>
      <c r="D176" s="48">
        <f>VLOOKUP(Tablo241026[[#This Row],[İndirim
Kodu]],'İndirim Oranları'!D:E,2,0)</f>
        <v>0</v>
      </c>
      <c r="E176" s="52">
        <f>+Tablo241026[[#This Row],[Liste Fiyatı]]*(1-Tablo241026[[#This Row],[İndirim
Oranı]])</f>
        <v>170</v>
      </c>
      <c r="F176" s="53" t="s">
        <v>1672</v>
      </c>
      <c r="G176" s="76"/>
      <c r="H176" s="1"/>
      <c r="I176" s="1"/>
      <c r="J176" s="1"/>
      <c r="K176" s="1"/>
      <c r="L176" s="1"/>
      <c r="M176" s="1"/>
      <c r="N176" s="1"/>
      <c r="O176" s="1"/>
      <c r="P176" s="1"/>
      <c r="Q176" s="1"/>
      <c r="R176" s="1"/>
      <c r="S176" s="1"/>
      <c r="T176" s="1"/>
      <c r="U176" s="1"/>
      <c r="V176" s="1"/>
      <c r="W176" s="1"/>
      <c r="X176" s="1"/>
    </row>
    <row r="179" spans="1:24" ht="35.1" customHeight="1" x14ac:dyDescent="0.25">
      <c r="A179" s="74" t="s">
        <v>2202</v>
      </c>
      <c r="B179" s="75"/>
      <c r="C179" s="74"/>
      <c r="D179" s="75"/>
      <c r="E179" s="74"/>
      <c r="F179" s="75"/>
    </row>
    <row r="180" spans="1:24" ht="19.5" customHeight="1" x14ac:dyDescent="0.25">
      <c r="G180" s="2"/>
    </row>
    <row r="181" spans="1:24" ht="38.25" customHeight="1" x14ac:dyDescent="0.25">
      <c r="A181" s="23" t="s">
        <v>1646</v>
      </c>
      <c r="B181" s="24" t="s">
        <v>1647</v>
      </c>
      <c r="C181" s="44" t="s">
        <v>1648</v>
      </c>
      <c r="D181" s="43" t="s">
        <v>1649</v>
      </c>
      <c r="E181" s="43" t="s">
        <v>1650</v>
      </c>
      <c r="F181" s="45" t="s">
        <v>1676</v>
      </c>
      <c r="G181" s="76"/>
      <c r="H181" s="1"/>
      <c r="I181" s="1"/>
      <c r="J181" s="1"/>
      <c r="K181" s="1"/>
      <c r="L181" s="1"/>
      <c r="M181" s="1"/>
      <c r="N181" s="1"/>
      <c r="O181" s="1"/>
      <c r="P181" s="1"/>
      <c r="Q181" s="1"/>
      <c r="R181" s="1"/>
      <c r="S181" s="1"/>
      <c r="T181" s="1"/>
      <c r="U181" s="1"/>
      <c r="V181" s="1"/>
      <c r="W181" s="1"/>
      <c r="X181" s="1"/>
    </row>
    <row r="182" spans="1:24" ht="30" customHeight="1" x14ac:dyDescent="0.25">
      <c r="A182" s="26" t="s">
        <v>636</v>
      </c>
      <c r="B182" s="47" t="s">
        <v>230</v>
      </c>
      <c r="C182" s="57">
        <v>15</v>
      </c>
      <c r="D182" s="48">
        <f>VLOOKUP(Tablo241428[[#This Row],[İndirim
Kodu]],'İndirim Oranları'!D:E,2,0)</f>
        <v>0</v>
      </c>
      <c r="E182" s="52">
        <f>+Tablo241428[[#This Row],[Liste Fiyatı]]*(1-Tablo241428[[#This Row],[İndirim
Oranı]])</f>
        <v>15</v>
      </c>
      <c r="F182" s="53" t="s">
        <v>1672</v>
      </c>
      <c r="G182" s="76"/>
      <c r="H182" s="1"/>
      <c r="I182" s="1"/>
      <c r="J182" s="1"/>
      <c r="K182" s="1"/>
      <c r="L182" s="1"/>
      <c r="M182" s="1"/>
      <c r="N182" s="1"/>
      <c r="O182" s="1"/>
      <c r="P182" s="1"/>
      <c r="Q182" s="1"/>
      <c r="R182" s="1"/>
      <c r="S182" s="1"/>
      <c r="T182" s="1"/>
      <c r="U182" s="1"/>
      <c r="V182" s="1"/>
      <c r="W182" s="1"/>
      <c r="X182" s="1"/>
    </row>
    <row r="183" spans="1:24" ht="30" customHeight="1" x14ac:dyDescent="0.25">
      <c r="A183" s="26" t="s">
        <v>641</v>
      </c>
      <c r="B183" s="47" t="s">
        <v>231</v>
      </c>
      <c r="C183" s="57">
        <v>15</v>
      </c>
      <c r="D183" s="48">
        <f>VLOOKUP(Tablo241428[[#This Row],[İndirim
Kodu]],'İndirim Oranları'!D:E,2,0)</f>
        <v>0</v>
      </c>
      <c r="E183" s="52">
        <f>+Tablo241428[[#This Row],[Liste Fiyatı]]*(1-Tablo241428[[#This Row],[İndirim
Oranı]])</f>
        <v>15</v>
      </c>
      <c r="F183" s="53" t="s">
        <v>1672</v>
      </c>
      <c r="G183" s="76"/>
      <c r="H183" s="1"/>
      <c r="I183" s="1"/>
      <c r="J183" s="1"/>
      <c r="K183" s="1"/>
      <c r="L183" s="1"/>
      <c r="M183" s="1"/>
      <c r="N183" s="1"/>
      <c r="O183" s="1"/>
      <c r="P183" s="1"/>
      <c r="Q183" s="1"/>
      <c r="R183" s="1"/>
      <c r="S183" s="1"/>
      <c r="T183" s="1"/>
      <c r="U183" s="1"/>
      <c r="V183" s="1"/>
      <c r="W183" s="1"/>
      <c r="X183" s="1"/>
    </row>
    <row r="184" spans="1:24" ht="30" customHeight="1" x14ac:dyDescent="0.25">
      <c r="A184" s="26" t="s">
        <v>637</v>
      </c>
      <c r="B184" s="47" t="s">
        <v>232</v>
      </c>
      <c r="C184" s="57">
        <v>15</v>
      </c>
      <c r="D184" s="48">
        <f>VLOOKUP(Tablo241428[[#This Row],[İndirim
Kodu]],'İndirim Oranları'!D:E,2,0)</f>
        <v>0</v>
      </c>
      <c r="E184" s="52">
        <f>+Tablo241428[[#This Row],[Liste Fiyatı]]*(1-Tablo241428[[#This Row],[İndirim
Oranı]])</f>
        <v>15</v>
      </c>
      <c r="F184" s="53" t="s">
        <v>1672</v>
      </c>
      <c r="G184" s="76"/>
      <c r="H184" s="1"/>
      <c r="I184" s="1"/>
      <c r="J184" s="1"/>
      <c r="K184" s="1"/>
      <c r="L184" s="1"/>
      <c r="M184" s="1"/>
      <c r="N184" s="1"/>
      <c r="O184" s="1"/>
      <c r="P184" s="1"/>
      <c r="Q184" s="1"/>
      <c r="R184" s="1"/>
      <c r="S184" s="1"/>
      <c r="T184" s="1"/>
      <c r="U184" s="1"/>
      <c r="V184" s="1"/>
      <c r="W184" s="1"/>
      <c r="X184" s="1"/>
    </row>
    <row r="185" spans="1:24" ht="30" customHeight="1" x14ac:dyDescent="0.25">
      <c r="A185" s="26" t="s">
        <v>642</v>
      </c>
      <c r="B185" s="47" t="s">
        <v>233</v>
      </c>
      <c r="C185" s="57">
        <v>15</v>
      </c>
      <c r="D185" s="48">
        <f>VLOOKUP(Tablo241428[[#This Row],[İndirim
Kodu]],'İndirim Oranları'!D:E,2,0)</f>
        <v>0</v>
      </c>
      <c r="E185" s="52">
        <f>+Tablo241428[[#This Row],[Liste Fiyatı]]*(1-Tablo241428[[#This Row],[İndirim
Oranı]])</f>
        <v>15</v>
      </c>
      <c r="F185" s="53" t="s">
        <v>1672</v>
      </c>
      <c r="G185" s="76"/>
      <c r="H185" s="1"/>
      <c r="I185" s="1"/>
      <c r="J185" s="1"/>
      <c r="K185" s="1"/>
      <c r="L185" s="1"/>
      <c r="M185" s="1"/>
      <c r="N185" s="1"/>
      <c r="O185" s="1"/>
      <c r="P185" s="1"/>
      <c r="Q185" s="1"/>
      <c r="R185" s="1"/>
      <c r="S185" s="1"/>
      <c r="T185" s="1"/>
      <c r="U185" s="1"/>
      <c r="V185" s="1"/>
      <c r="W185" s="1"/>
      <c r="X185" s="1"/>
    </row>
    <row r="186" spans="1:24" ht="30" customHeight="1" x14ac:dyDescent="0.25">
      <c r="A186" s="26" t="s">
        <v>638</v>
      </c>
      <c r="B186" s="47" t="s">
        <v>234</v>
      </c>
      <c r="C186" s="57">
        <v>20</v>
      </c>
      <c r="D186" s="48">
        <f>VLOOKUP(Tablo241428[[#This Row],[İndirim
Kodu]],'İndirim Oranları'!D:E,2,0)</f>
        <v>0</v>
      </c>
      <c r="E186" s="52">
        <f>+Tablo241428[[#This Row],[Liste Fiyatı]]*(1-Tablo241428[[#This Row],[İndirim
Oranı]])</f>
        <v>20</v>
      </c>
      <c r="F186" s="53" t="s">
        <v>1672</v>
      </c>
      <c r="G186" s="76"/>
      <c r="H186" s="1"/>
      <c r="I186" s="1"/>
      <c r="J186" s="1"/>
      <c r="K186" s="1"/>
      <c r="L186" s="1"/>
      <c r="M186" s="1"/>
      <c r="N186" s="1"/>
      <c r="O186" s="1"/>
      <c r="P186" s="1"/>
      <c r="Q186" s="1"/>
      <c r="R186" s="1"/>
      <c r="S186" s="1"/>
      <c r="T186" s="1"/>
      <c r="U186" s="1"/>
      <c r="V186" s="1"/>
      <c r="W186" s="1"/>
      <c r="X186" s="1"/>
    </row>
    <row r="187" spans="1:24" ht="30" customHeight="1" x14ac:dyDescent="0.25">
      <c r="A187" s="26" t="s">
        <v>643</v>
      </c>
      <c r="B187" s="47" t="s">
        <v>235</v>
      </c>
      <c r="C187" s="57">
        <v>20</v>
      </c>
      <c r="D187" s="48">
        <f>VLOOKUP(Tablo241428[[#This Row],[İndirim
Kodu]],'İndirim Oranları'!D:E,2,0)</f>
        <v>0</v>
      </c>
      <c r="E187" s="52">
        <f>+Tablo241428[[#This Row],[Liste Fiyatı]]*(1-Tablo241428[[#This Row],[İndirim
Oranı]])</f>
        <v>20</v>
      </c>
      <c r="F187" s="53" t="s">
        <v>1672</v>
      </c>
      <c r="G187" s="76"/>
      <c r="H187" s="1"/>
      <c r="I187" s="1"/>
      <c r="J187" s="1"/>
      <c r="K187" s="1"/>
      <c r="L187" s="1"/>
      <c r="M187" s="1"/>
      <c r="N187" s="1"/>
      <c r="O187" s="1"/>
      <c r="P187" s="1"/>
      <c r="Q187" s="1"/>
      <c r="R187" s="1"/>
      <c r="S187" s="1"/>
      <c r="T187" s="1"/>
      <c r="U187" s="1"/>
      <c r="V187" s="1"/>
      <c r="W187" s="1"/>
      <c r="X187" s="1"/>
    </row>
    <row r="188" spans="1:24" ht="30" customHeight="1" x14ac:dyDescent="0.25">
      <c r="A188" s="26" t="s">
        <v>646</v>
      </c>
      <c r="B188" s="47" t="s">
        <v>236</v>
      </c>
      <c r="C188" s="57">
        <v>25</v>
      </c>
      <c r="D188" s="48">
        <f>VLOOKUP(Tablo241428[[#This Row],[İndirim
Kodu]],'İndirim Oranları'!D:E,2,0)</f>
        <v>0</v>
      </c>
      <c r="E188" s="52">
        <f>+Tablo241428[[#This Row],[Liste Fiyatı]]*(1-Tablo241428[[#This Row],[İndirim
Oranı]])</f>
        <v>25</v>
      </c>
      <c r="F188" s="53" t="s">
        <v>1672</v>
      </c>
      <c r="G188" s="76"/>
      <c r="H188" s="1"/>
      <c r="I188" s="1"/>
      <c r="J188" s="1"/>
      <c r="K188" s="1"/>
      <c r="L188" s="1"/>
      <c r="M188" s="1"/>
      <c r="N188" s="1"/>
      <c r="O188" s="1"/>
      <c r="P188" s="1"/>
      <c r="Q188" s="1"/>
      <c r="R188" s="1"/>
      <c r="S188" s="1"/>
      <c r="T188" s="1"/>
      <c r="U188" s="1"/>
      <c r="V188" s="1"/>
      <c r="W188" s="1"/>
      <c r="X188" s="1"/>
    </row>
    <row r="189" spans="1:24" ht="30" customHeight="1" x14ac:dyDescent="0.25">
      <c r="A189" s="26" t="s">
        <v>648</v>
      </c>
      <c r="B189" s="47" t="s">
        <v>237</v>
      </c>
      <c r="C189" s="57">
        <v>25</v>
      </c>
      <c r="D189" s="48">
        <f>VLOOKUP(Tablo241428[[#This Row],[İndirim
Kodu]],'İndirim Oranları'!D:E,2,0)</f>
        <v>0</v>
      </c>
      <c r="E189" s="52">
        <f>+Tablo241428[[#This Row],[Liste Fiyatı]]*(1-Tablo241428[[#This Row],[İndirim
Oranı]])</f>
        <v>25</v>
      </c>
      <c r="F189" s="53" t="s">
        <v>1672</v>
      </c>
      <c r="G189" s="76"/>
      <c r="H189" s="1"/>
      <c r="I189" s="1"/>
      <c r="J189" s="1"/>
      <c r="K189" s="1"/>
      <c r="L189" s="1"/>
      <c r="M189" s="1"/>
      <c r="N189" s="1"/>
      <c r="O189" s="1"/>
      <c r="P189" s="1"/>
      <c r="Q189" s="1"/>
      <c r="R189" s="1"/>
      <c r="S189" s="1"/>
      <c r="T189" s="1"/>
      <c r="U189" s="1"/>
      <c r="V189" s="1"/>
      <c r="W189" s="1"/>
      <c r="X189" s="1"/>
    </row>
    <row r="190" spans="1:24" ht="30" customHeight="1" x14ac:dyDescent="0.25">
      <c r="A190" s="26" t="s">
        <v>639</v>
      </c>
      <c r="B190" s="47" t="s">
        <v>238</v>
      </c>
      <c r="C190" s="57">
        <v>30</v>
      </c>
      <c r="D190" s="48">
        <f>VLOOKUP(Tablo241428[[#This Row],[İndirim
Kodu]],'İndirim Oranları'!D:E,2,0)</f>
        <v>0</v>
      </c>
      <c r="E190" s="52">
        <f>+Tablo241428[[#This Row],[Liste Fiyatı]]*(1-Tablo241428[[#This Row],[İndirim
Oranı]])</f>
        <v>30</v>
      </c>
      <c r="F190" s="53" t="s">
        <v>1672</v>
      </c>
      <c r="G190" s="76"/>
      <c r="H190" s="1"/>
      <c r="I190" s="1"/>
      <c r="J190" s="1"/>
      <c r="K190" s="1"/>
      <c r="L190" s="1"/>
      <c r="M190" s="1"/>
      <c r="N190" s="1"/>
      <c r="O190" s="1"/>
      <c r="P190" s="1"/>
      <c r="Q190" s="1"/>
      <c r="R190" s="1"/>
      <c r="S190" s="1"/>
      <c r="T190" s="1"/>
      <c r="U190" s="1"/>
      <c r="V190" s="1"/>
      <c r="W190" s="1"/>
      <c r="X190" s="1"/>
    </row>
    <row r="191" spans="1:24" ht="30" customHeight="1" x14ac:dyDescent="0.25">
      <c r="A191" s="26" t="s">
        <v>644</v>
      </c>
      <c r="B191" s="47" t="s">
        <v>239</v>
      </c>
      <c r="C191" s="57">
        <v>30</v>
      </c>
      <c r="D191" s="48">
        <f>VLOOKUP(Tablo241428[[#This Row],[İndirim
Kodu]],'İndirim Oranları'!D:E,2,0)</f>
        <v>0</v>
      </c>
      <c r="E191" s="52">
        <f>+Tablo241428[[#This Row],[Liste Fiyatı]]*(1-Tablo241428[[#This Row],[İndirim
Oranı]])</f>
        <v>30</v>
      </c>
      <c r="F191" s="53" t="s">
        <v>1672</v>
      </c>
      <c r="G191" s="76"/>
      <c r="H191" s="1"/>
      <c r="I191" s="1"/>
      <c r="J191" s="1"/>
      <c r="K191" s="1"/>
      <c r="L191" s="1"/>
      <c r="M191" s="1"/>
      <c r="N191" s="1"/>
      <c r="O191" s="1"/>
      <c r="P191" s="1"/>
      <c r="Q191" s="1"/>
      <c r="R191" s="1"/>
      <c r="S191" s="1"/>
      <c r="T191" s="1"/>
      <c r="U191" s="1"/>
      <c r="V191" s="1"/>
      <c r="W191" s="1"/>
      <c r="X191" s="1"/>
    </row>
    <row r="192" spans="1:24" ht="30" customHeight="1" x14ac:dyDescent="0.25">
      <c r="A192" s="26" t="s">
        <v>640</v>
      </c>
      <c r="B192" s="47" t="s">
        <v>240</v>
      </c>
      <c r="C192" s="57">
        <v>35</v>
      </c>
      <c r="D192" s="48">
        <f>VLOOKUP(Tablo241428[[#This Row],[İndirim
Kodu]],'İndirim Oranları'!D:E,2,0)</f>
        <v>0</v>
      </c>
      <c r="E192" s="52">
        <f>+Tablo241428[[#This Row],[Liste Fiyatı]]*(1-Tablo241428[[#This Row],[İndirim
Oranı]])</f>
        <v>35</v>
      </c>
      <c r="F192" s="53" t="s">
        <v>1672</v>
      </c>
      <c r="G192" s="76"/>
      <c r="H192" s="1"/>
      <c r="I192" s="1"/>
      <c r="J192" s="1"/>
      <c r="K192" s="1"/>
      <c r="L192" s="1"/>
      <c r="M192" s="1"/>
      <c r="N192" s="1"/>
      <c r="O192" s="1"/>
      <c r="P192" s="1"/>
      <c r="Q192" s="1"/>
      <c r="R192" s="1"/>
      <c r="S192" s="1"/>
      <c r="T192" s="1"/>
      <c r="U192" s="1"/>
      <c r="V192" s="1"/>
      <c r="W192" s="1"/>
      <c r="X192" s="1"/>
    </row>
    <row r="193" spans="1:24" ht="30" customHeight="1" x14ac:dyDescent="0.25">
      <c r="A193" s="26" t="s">
        <v>645</v>
      </c>
      <c r="B193" s="47" t="s">
        <v>241</v>
      </c>
      <c r="C193" s="57">
        <v>35</v>
      </c>
      <c r="D193" s="48">
        <f>VLOOKUP(Tablo241428[[#This Row],[İndirim
Kodu]],'İndirim Oranları'!D:E,2,0)</f>
        <v>0</v>
      </c>
      <c r="E193" s="52">
        <f>+Tablo241428[[#This Row],[Liste Fiyatı]]*(1-Tablo241428[[#This Row],[İndirim
Oranı]])</f>
        <v>35</v>
      </c>
      <c r="F193" s="53" t="s">
        <v>1672</v>
      </c>
      <c r="G193" s="76"/>
      <c r="H193" s="1"/>
      <c r="I193" s="1"/>
      <c r="J193" s="1"/>
      <c r="K193" s="1"/>
      <c r="L193" s="1"/>
      <c r="M193" s="1"/>
      <c r="N193" s="1"/>
      <c r="O193" s="1"/>
      <c r="P193" s="1"/>
      <c r="Q193" s="1"/>
      <c r="R193" s="1"/>
      <c r="S193" s="1"/>
      <c r="T193" s="1"/>
      <c r="U193" s="1"/>
      <c r="V193" s="1"/>
      <c r="W193" s="1"/>
      <c r="X193" s="1"/>
    </row>
    <row r="194" spans="1:24" ht="30" customHeight="1" x14ac:dyDescent="0.25">
      <c r="A194" s="26" t="s">
        <v>647</v>
      </c>
      <c r="B194" s="47" t="s">
        <v>242</v>
      </c>
      <c r="C194" s="57">
        <v>50</v>
      </c>
      <c r="D194" s="48">
        <f>VLOOKUP(Tablo241428[[#This Row],[İndirim
Kodu]],'İndirim Oranları'!D:E,2,0)</f>
        <v>0</v>
      </c>
      <c r="E194" s="52">
        <f>+Tablo241428[[#This Row],[Liste Fiyatı]]*(1-Tablo241428[[#This Row],[İndirim
Oranı]])</f>
        <v>50</v>
      </c>
      <c r="F194" s="53" t="s">
        <v>1672</v>
      </c>
      <c r="G194" s="76"/>
      <c r="H194" s="1"/>
      <c r="I194" s="1"/>
      <c r="J194" s="1"/>
      <c r="K194" s="1"/>
      <c r="L194" s="1"/>
      <c r="M194" s="1"/>
      <c r="N194" s="1"/>
      <c r="O194" s="1"/>
      <c r="P194" s="1"/>
      <c r="Q194" s="1"/>
      <c r="R194" s="1"/>
      <c r="S194" s="1"/>
      <c r="T194" s="1"/>
      <c r="U194" s="1"/>
      <c r="V194" s="1"/>
      <c r="W194" s="1"/>
      <c r="X194" s="1"/>
    </row>
    <row r="195" spans="1:24" ht="30" customHeight="1" x14ac:dyDescent="0.25">
      <c r="A195" s="26" t="s">
        <v>649</v>
      </c>
      <c r="B195" s="47" t="s">
        <v>243</v>
      </c>
      <c r="C195" s="57">
        <v>50</v>
      </c>
      <c r="D195" s="48">
        <f>VLOOKUP(Tablo241428[[#This Row],[İndirim
Kodu]],'İndirim Oranları'!D:E,2,0)</f>
        <v>0</v>
      </c>
      <c r="E195" s="52">
        <f>+Tablo241428[[#This Row],[Liste Fiyatı]]*(1-Tablo241428[[#This Row],[İndirim
Oranı]])</f>
        <v>50</v>
      </c>
      <c r="F195" s="53" t="s">
        <v>1672</v>
      </c>
      <c r="G195" s="76"/>
      <c r="H195" s="1"/>
      <c r="I195" s="1"/>
      <c r="J195" s="1"/>
      <c r="K195" s="1"/>
      <c r="L195" s="1"/>
      <c r="M195" s="1"/>
      <c r="N195" s="1"/>
      <c r="O195" s="1"/>
      <c r="P195" s="1"/>
      <c r="Q195" s="1"/>
      <c r="R195" s="1"/>
      <c r="S195" s="1"/>
      <c r="T195" s="1"/>
      <c r="U195" s="1"/>
      <c r="V195" s="1"/>
      <c r="W195" s="1"/>
      <c r="X195" s="1"/>
    </row>
    <row r="196" spans="1:24" ht="30" customHeight="1" x14ac:dyDescent="0.25">
      <c r="A196" s="26" t="s">
        <v>650</v>
      </c>
      <c r="B196" s="47" t="s">
        <v>244</v>
      </c>
      <c r="C196" s="57">
        <v>65</v>
      </c>
      <c r="D196" s="48">
        <f>VLOOKUP(Tablo241428[[#This Row],[İndirim
Kodu]],'İndirim Oranları'!D:E,2,0)</f>
        <v>0</v>
      </c>
      <c r="E196" s="52">
        <f>+Tablo241428[[#This Row],[Liste Fiyatı]]*(1-Tablo241428[[#This Row],[İndirim
Oranı]])</f>
        <v>65</v>
      </c>
      <c r="F196" s="53" t="s">
        <v>1672</v>
      </c>
      <c r="G196" s="76"/>
      <c r="H196" s="1"/>
      <c r="I196" s="1"/>
      <c r="J196" s="1"/>
      <c r="K196" s="1"/>
      <c r="L196" s="1"/>
      <c r="M196" s="1"/>
      <c r="N196" s="1"/>
      <c r="O196" s="1"/>
      <c r="P196" s="1"/>
      <c r="Q196" s="1"/>
      <c r="R196" s="1"/>
      <c r="S196" s="1"/>
      <c r="T196" s="1"/>
      <c r="U196" s="1"/>
      <c r="V196" s="1"/>
      <c r="W196" s="1"/>
      <c r="X196" s="1"/>
    </row>
    <row r="197" spans="1:24" ht="30" customHeight="1" x14ac:dyDescent="0.25">
      <c r="A197" s="26" t="s">
        <v>651</v>
      </c>
      <c r="B197" s="47" t="s">
        <v>245</v>
      </c>
      <c r="C197" s="57">
        <v>65</v>
      </c>
      <c r="D197" s="48">
        <f>VLOOKUP(Tablo241428[[#This Row],[İndirim
Kodu]],'İndirim Oranları'!D:E,2,0)</f>
        <v>0</v>
      </c>
      <c r="E197" s="52">
        <f>+Tablo241428[[#This Row],[Liste Fiyatı]]*(1-Tablo241428[[#This Row],[İndirim
Oranı]])</f>
        <v>65</v>
      </c>
      <c r="F197" s="53" t="s">
        <v>1672</v>
      </c>
      <c r="G197" s="76"/>
      <c r="H197" s="1"/>
      <c r="I197" s="1"/>
      <c r="J197" s="1"/>
      <c r="K197" s="1"/>
      <c r="L197" s="1"/>
      <c r="M197" s="1"/>
      <c r="N197" s="1"/>
      <c r="O197" s="1"/>
      <c r="P197" s="1"/>
      <c r="Q197" s="1"/>
      <c r="R197" s="1"/>
      <c r="S197" s="1"/>
      <c r="T197" s="1"/>
      <c r="U197" s="1"/>
      <c r="V197" s="1"/>
      <c r="W197" s="1"/>
      <c r="X197" s="1"/>
    </row>
    <row r="200" spans="1:24" ht="35.1" customHeight="1" x14ac:dyDescent="0.25">
      <c r="A200" s="74" t="s">
        <v>2161</v>
      </c>
      <c r="B200" s="75"/>
      <c r="C200" s="74"/>
      <c r="D200" s="75"/>
      <c r="E200" s="74"/>
      <c r="F200" s="75"/>
    </row>
    <row r="201" spans="1:24" ht="19.5" customHeight="1" x14ac:dyDescent="0.25">
      <c r="G201" s="2"/>
    </row>
    <row r="202" spans="1:24" ht="38.25" customHeight="1" x14ac:dyDescent="0.25">
      <c r="A202" s="23" t="s">
        <v>1646</v>
      </c>
      <c r="B202" s="24" t="s">
        <v>1647</v>
      </c>
      <c r="C202" s="44" t="s">
        <v>1648</v>
      </c>
      <c r="D202" s="43" t="s">
        <v>1649</v>
      </c>
      <c r="E202" s="43" t="s">
        <v>1650</v>
      </c>
      <c r="F202" s="45" t="s">
        <v>1676</v>
      </c>
      <c r="G202" s="76"/>
      <c r="H202" s="1"/>
      <c r="I202" s="1"/>
      <c r="J202" s="1"/>
      <c r="K202" s="1"/>
      <c r="L202" s="1"/>
      <c r="M202" s="1"/>
      <c r="N202" s="1"/>
      <c r="O202" s="1"/>
      <c r="P202" s="1"/>
      <c r="Q202" s="1"/>
      <c r="R202" s="1"/>
      <c r="S202" s="1"/>
      <c r="T202" s="1"/>
      <c r="U202" s="1"/>
      <c r="V202" s="1"/>
      <c r="W202" s="1"/>
      <c r="X202" s="1"/>
    </row>
    <row r="203" spans="1:24" ht="30" customHeight="1" x14ac:dyDescent="0.25">
      <c r="A203" s="26" t="s">
        <v>1110</v>
      </c>
      <c r="B203" s="47" t="s">
        <v>1109</v>
      </c>
      <c r="C203" s="57">
        <v>100</v>
      </c>
      <c r="D203" s="48">
        <f>VLOOKUP(Tablo24142832[[#This Row],[İndirim
Kodu]],'İndirim Oranları'!D:E,2,0)</f>
        <v>0</v>
      </c>
      <c r="E203" s="52">
        <f>+Tablo24142832[[#This Row],[Liste Fiyatı]]*(1-Tablo24142832[[#This Row],[İndirim
Oranı]])</f>
        <v>100</v>
      </c>
      <c r="F203" s="53" t="s">
        <v>1672</v>
      </c>
      <c r="G203" s="76"/>
      <c r="H203" s="1"/>
      <c r="I203" s="1"/>
      <c r="J203" s="1"/>
      <c r="K203" s="1"/>
      <c r="L203" s="1"/>
      <c r="M203" s="1"/>
      <c r="N203" s="1"/>
      <c r="O203" s="1"/>
      <c r="P203" s="1"/>
      <c r="Q203" s="1"/>
      <c r="R203" s="1"/>
      <c r="S203" s="1"/>
      <c r="T203" s="1"/>
      <c r="U203" s="1"/>
      <c r="V203" s="1"/>
      <c r="W203" s="1"/>
      <c r="X203" s="1"/>
    </row>
    <row r="204" spans="1:24" ht="30" customHeight="1" x14ac:dyDescent="0.25">
      <c r="A204" s="26" t="s">
        <v>1112</v>
      </c>
      <c r="B204" s="47" t="s">
        <v>1111</v>
      </c>
      <c r="C204" s="57">
        <v>10</v>
      </c>
      <c r="D204" s="48">
        <f>VLOOKUP(Tablo24142832[[#This Row],[İndirim
Kodu]],'İndirim Oranları'!D:E,2,0)</f>
        <v>0</v>
      </c>
      <c r="E204" s="52">
        <f>+Tablo24142832[[#This Row],[Liste Fiyatı]]*(1-Tablo24142832[[#This Row],[İndirim
Oranı]])</f>
        <v>10</v>
      </c>
      <c r="F204" s="53" t="s">
        <v>1672</v>
      </c>
      <c r="G204" s="76"/>
      <c r="H204" s="1"/>
      <c r="I204" s="1"/>
      <c r="J204" s="1"/>
      <c r="K204" s="1"/>
      <c r="L204" s="1"/>
      <c r="M204" s="1"/>
      <c r="N204" s="1"/>
      <c r="O204" s="1"/>
      <c r="P204" s="1"/>
      <c r="Q204" s="1"/>
      <c r="R204" s="1"/>
      <c r="S204" s="1"/>
      <c r="T204" s="1"/>
      <c r="U204" s="1"/>
      <c r="V204" s="1"/>
      <c r="W204" s="1"/>
      <c r="X204" s="1"/>
    </row>
    <row r="205" spans="1:24" ht="30" customHeight="1" x14ac:dyDescent="0.25">
      <c r="A205" s="26" t="s">
        <v>1114</v>
      </c>
      <c r="B205" s="47" t="s">
        <v>1113</v>
      </c>
      <c r="C205" s="57">
        <v>10</v>
      </c>
      <c r="D205" s="48">
        <f>VLOOKUP(Tablo24142832[[#This Row],[İndirim
Kodu]],'İndirim Oranları'!D:E,2,0)</f>
        <v>0</v>
      </c>
      <c r="E205" s="52">
        <f>+Tablo24142832[[#This Row],[Liste Fiyatı]]*(1-Tablo24142832[[#This Row],[İndirim
Oranı]])</f>
        <v>10</v>
      </c>
      <c r="F205" s="53" t="s">
        <v>1672</v>
      </c>
      <c r="G205" s="76"/>
      <c r="H205" s="1"/>
      <c r="I205" s="1"/>
      <c r="J205" s="1"/>
      <c r="K205" s="1"/>
      <c r="L205" s="1"/>
      <c r="M205" s="1"/>
      <c r="N205" s="1"/>
      <c r="O205" s="1"/>
      <c r="P205" s="1"/>
      <c r="Q205" s="1"/>
      <c r="R205" s="1"/>
      <c r="S205" s="1"/>
      <c r="T205" s="1"/>
      <c r="U205" s="1"/>
      <c r="V205" s="1"/>
      <c r="W205" s="1"/>
      <c r="X205" s="1"/>
    </row>
    <row r="206" spans="1:24" ht="30" customHeight="1" x14ac:dyDescent="0.25">
      <c r="A206" s="26" t="s">
        <v>1116</v>
      </c>
      <c r="B206" s="47" t="s">
        <v>1115</v>
      </c>
      <c r="C206" s="57">
        <v>10</v>
      </c>
      <c r="D206" s="48">
        <f>VLOOKUP(Tablo24142832[[#This Row],[İndirim
Kodu]],'İndirim Oranları'!D:E,2,0)</f>
        <v>0</v>
      </c>
      <c r="E206" s="52">
        <f>+Tablo24142832[[#This Row],[Liste Fiyatı]]*(1-Tablo24142832[[#This Row],[İndirim
Oranı]])</f>
        <v>10</v>
      </c>
      <c r="F206" s="53" t="s">
        <v>1672</v>
      </c>
      <c r="G206" s="76"/>
      <c r="H206" s="1"/>
      <c r="I206" s="1"/>
      <c r="J206" s="1"/>
      <c r="K206" s="1"/>
      <c r="L206" s="1"/>
      <c r="M206" s="1"/>
      <c r="N206" s="1"/>
      <c r="O206" s="1"/>
      <c r="P206" s="1"/>
      <c r="Q206" s="1"/>
      <c r="R206" s="1"/>
      <c r="S206" s="1"/>
      <c r="T206" s="1"/>
      <c r="U206" s="1"/>
      <c r="V206" s="1"/>
      <c r="W206" s="1"/>
      <c r="X206" s="1"/>
    </row>
    <row r="207" spans="1:24" ht="30" customHeight="1" x14ac:dyDescent="0.25">
      <c r="A207" s="26" t="s">
        <v>1118</v>
      </c>
      <c r="B207" s="47" t="s">
        <v>1117</v>
      </c>
      <c r="C207" s="57">
        <v>10</v>
      </c>
      <c r="D207" s="48">
        <f>VLOOKUP(Tablo24142832[[#This Row],[İndirim
Kodu]],'İndirim Oranları'!D:E,2,0)</f>
        <v>0</v>
      </c>
      <c r="E207" s="52">
        <f>+Tablo24142832[[#This Row],[Liste Fiyatı]]*(1-Tablo24142832[[#This Row],[İndirim
Oranı]])</f>
        <v>10</v>
      </c>
      <c r="F207" s="53" t="s">
        <v>1672</v>
      </c>
      <c r="G207" s="76"/>
      <c r="H207" s="1"/>
      <c r="I207" s="1"/>
      <c r="J207" s="1"/>
      <c r="K207" s="1"/>
      <c r="L207" s="1"/>
      <c r="M207" s="1"/>
      <c r="N207" s="1"/>
      <c r="O207" s="1"/>
      <c r="P207" s="1"/>
      <c r="Q207" s="1"/>
      <c r="R207" s="1"/>
      <c r="S207" s="1"/>
      <c r="T207" s="1"/>
      <c r="U207" s="1"/>
      <c r="V207" s="1"/>
      <c r="W207" s="1"/>
      <c r="X207" s="1"/>
    </row>
    <row r="208" spans="1:24" ht="30" customHeight="1" x14ac:dyDescent="0.25">
      <c r="A208" s="26" t="s">
        <v>1120</v>
      </c>
      <c r="B208" s="47" t="s">
        <v>1119</v>
      </c>
      <c r="C208" s="57">
        <v>10</v>
      </c>
      <c r="D208" s="48">
        <f>VLOOKUP(Tablo24142832[[#This Row],[İndirim
Kodu]],'İndirim Oranları'!D:E,2,0)</f>
        <v>0</v>
      </c>
      <c r="E208" s="52">
        <f>+Tablo24142832[[#This Row],[Liste Fiyatı]]*(1-Tablo24142832[[#This Row],[İndirim
Oranı]])</f>
        <v>10</v>
      </c>
      <c r="F208" s="53" t="s">
        <v>1672</v>
      </c>
      <c r="G208" s="76"/>
      <c r="H208" s="1"/>
      <c r="I208" s="1"/>
      <c r="J208" s="1"/>
      <c r="K208" s="1"/>
      <c r="L208" s="1"/>
      <c r="M208" s="1"/>
      <c r="N208" s="1"/>
      <c r="O208" s="1"/>
      <c r="P208" s="1"/>
      <c r="Q208" s="1"/>
      <c r="R208" s="1"/>
      <c r="S208" s="1"/>
      <c r="T208" s="1"/>
      <c r="U208" s="1"/>
      <c r="V208" s="1"/>
      <c r="W208" s="1"/>
      <c r="X208" s="1"/>
    </row>
    <row r="209" spans="1:24" ht="30" customHeight="1" x14ac:dyDescent="0.25">
      <c r="A209" s="26" t="s">
        <v>1122</v>
      </c>
      <c r="B209" s="47" t="s">
        <v>1121</v>
      </c>
      <c r="C209" s="57">
        <v>10</v>
      </c>
      <c r="D209" s="48">
        <f>VLOOKUP(Tablo24142832[[#This Row],[İndirim
Kodu]],'İndirim Oranları'!D:E,2,0)</f>
        <v>0</v>
      </c>
      <c r="E209" s="52">
        <f>+Tablo24142832[[#This Row],[Liste Fiyatı]]*(1-Tablo24142832[[#This Row],[İndirim
Oranı]])</f>
        <v>10</v>
      </c>
      <c r="F209" s="53" t="s">
        <v>1672</v>
      </c>
      <c r="G209" s="76"/>
      <c r="H209" s="1"/>
      <c r="I209" s="1"/>
      <c r="J209" s="1"/>
      <c r="K209" s="1"/>
      <c r="L209" s="1"/>
      <c r="M209" s="1"/>
      <c r="N209" s="1"/>
      <c r="O209" s="1"/>
      <c r="P209" s="1"/>
      <c r="Q209" s="1"/>
      <c r="R209" s="1"/>
      <c r="S209" s="1"/>
      <c r="T209" s="1"/>
      <c r="U209" s="1"/>
      <c r="V209" s="1"/>
      <c r="W209" s="1"/>
      <c r="X209" s="1"/>
    </row>
    <row r="210" spans="1:24" ht="30" customHeight="1" x14ac:dyDescent="0.25">
      <c r="A210" s="26" t="s">
        <v>1124</v>
      </c>
      <c r="B210" s="47" t="s">
        <v>1123</v>
      </c>
      <c r="C210" s="57">
        <v>15</v>
      </c>
      <c r="D210" s="48">
        <f>VLOOKUP(Tablo24142832[[#This Row],[İndirim
Kodu]],'İndirim Oranları'!D:E,2,0)</f>
        <v>0</v>
      </c>
      <c r="E210" s="52">
        <f>+Tablo24142832[[#This Row],[Liste Fiyatı]]*(1-Tablo24142832[[#This Row],[İndirim
Oranı]])</f>
        <v>15</v>
      </c>
      <c r="F210" s="53" t="s">
        <v>1672</v>
      </c>
      <c r="G210" s="76"/>
      <c r="H210" s="1"/>
      <c r="I210" s="1"/>
      <c r="J210" s="1"/>
      <c r="K210" s="1"/>
      <c r="L210" s="1"/>
      <c r="M210" s="1"/>
      <c r="N210" s="1"/>
      <c r="O210" s="1"/>
      <c r="P210" s="1"/>
      <c r="Q210" s="1"/>
      <c r="R210" s="1"/>
      <c r="S210" s="1"/>
      <c r="T210" s="1"/>
      <c r="U210" s="1"/>
      <c r="V210" s="1"/>
      <c r="W210" s="1"/>
      <c r="X210" s="1"/>
    </row>
    <row r="211" spans="1:24" ht="30" customHeight="1" x14ac:dyDescent="0.25">
      <c r="A211" s="26" t="s">
        <v>1126</v>
      </c>
      <c r="B211" s="47" t="s">
        <v>1125</v>
      </c>
      <c r="C211" s="57">
        <v>15</v>
      </c>
      <c r="D211" s="48">
        <f>VLOOKUP(Tablo24142832[[#This Row],[İndirim
Kodu]],'İndirim Oranları'!D:E,2,0)</f>
        <v>0</v>
      </c>
      <c r="E211" s="52">
        <f>+Tablo24142832[[#This Row],[Liste Fiyatı]]*(1-Tablo24142832[[#This Row],[İndirim
Oranı]])</f>
        <v>15</v>
      </c>
      <c r="F211" s="53" t="s">
        <v>1672</v>
      </c>
      <c r="G211" s="76"/>
      <c r="H211" s="1"/>
      <c r="I211" s="1"/>
      <c r="J211" s="1"/>
      <c r="K211" s="1"/>
      <c r="L211" s="1"/>
      <c r="M211" s="1"/>
      <c r="N211" s="1"/>
      <c r="O211" s="1"/>
      <c r="P211" s="1"/>
      <c r="Q211" s="1"/>
      <c r="R211" s="1"/>
      <c r="S211" s="1"/>
      <c r="T211" s="1"/>
      <c r="U211" s="1"/>
      <c r="V211" s="1"/>
      <c r="W211" s="1"/>
      <c r="X211" s="1"/>
    </row>
    <row r="212" spans="1:24" ht="30" customHeight="1" x14ac:dyDescent="0.25">
      <c r="A212" s="26" t="s">
        <v>1128</v>
      </c>
      <c r="B212" s="47" t="s">
        <v>1127</v>
      </c>
      <c r="C212" s="57">
        <v>20</v>
      </c>
      <c r="D212" s="48">
        <f>VLOOKUP(Tablo24142832[[#This Row],[İndirim
Kodu]],'İndirim Oranları'!D:E,2,0)</f>
        <v>0</v>
      </c>
      <c r="E212" s="52">
        <f>+Tablo24142832[[#This Row],[Liste Fiyatı]]*(1-Tablo24142832[[#This Row],[İndirim
Oranı]])</f>
        <v>20</v>
      </c>
      <c r="F212" s="53" t="s">
        <v>1672</v>
      </c>
      <c r="G212" s="76"/>
      <c r="H212" s="1"/>
      <c r="I212" s="1"/>
      <c r="J212" s="1"/>
      <c r="K212" s="1"/>
      <c r="L212" s="1"/>
      <c r="M212" s="1"/>
      <c r="N212" s="1"/>
      <c r="O212" s="1"/>
      <c r="P212" s="1"/>
      <c r="Q212" s="1"/>
      <c r="R212" s="1"/>
      <c r="S212" s="1"/>
      <c r="T212" s="1"/>
      <c r="U212" s="1"/>
      <c r="V212" s="1"/>
      <c r="W212" s="1"/>
      <c r="X212" s="1"/>
    </row>
    <row r="213" spans="1:24" ht="30" customHeight="1" x14ac:dyDescent="0.25">
      <c r="A213" s="26" t="s">
        <v>1130</v>
      </c>
      <c r="B213" s="47" t="s">
        <v>1129</v>
      </c>
      <c r="C213" s="57">
        <v>20</v>
      </c>
      <c r="D213" s="48">
        <f>VLOOKUP(Tablo24142832[[#This Row],[İndirim
Kodu]],'İndirim Oranları'!D:E,2,0)</f>
        <v>0</v>
      </c>
      <c r="E213" s="52">
        <f>+Tablo24142832[[#This Row],[Liste Fiyatı]]*(1-Tablo24142832[[#This Row],[İndirim
Oranı]])</f>
        <v>20</v>
      </c>
      <c r="F213" s="53" t="s">
        <v>1672</v>
      </c>
      <c r="G213" s="76"/>
      <c r="H213" s="1"/>
      <c r="I213" s="1"/>
      <c r="J213" s="1"/>
      <c r="K213" s="1"/>
      <c r="L213" s="1"/>
      <c r="M213" s="1"/>
      <c r="N213" s="1"/>
      <c r="O213" s="1"/>
      <c r="P213" s="1"/>
      <c r="Q213" s="1"/>
      <c r="R213" s="1"/>
      <c r="S213" s="1"/>
      <c r="T213" s="1"/>
      <c r="U213" s="1"/>
      <c r="V213" s="1"/>
      <c r="W213" s="1"/>
      <c r="X213" s="1"/>
    </row>
    <row r="214" spans="1:24" ht="30" customHeight="1" x14ac:dyDescent="0.25">
      <c r="A214" s="26" t="s">
        <v>1132</v>
      </c>
      <c r="B214" s="47" t="s">
        <v>1131</v>
      </c>
      <c r="C214" s="57">
        <v>30</v>
      </c>
      <c r="D214" s="48">
        <f>VLOOKUP(Tablo24142832[[#This Row],[İndirim
Kodu]],'İndirim Oranları'!D:E,2,0)</f>
        <v>0</v>
      </c>
      <c r="E214" s="52">
        <f>+Tablo24142832[[#This Row],[Liste Fiyatı]]*(1-Tablo24142832[[#This Row],[İndirim
Oranı]])</f>
        <v>30</v>
      </c>
      <c r="F214" s="53" t="s">
        <v>1672</v>
      </c>
      <c r="G214" s="76"/>
      <c r="H214" s="1"/>
      <c r="I214" s="1"/>
      <c r="J214" s="1"/>
      <c r="K214" s="1"/>
      <c r="L214" s="1"/>
      <c r="M214" s="1"/>
      <c r="N214" s="1"/>
      <c r="O214" s="1"/>
      <c r="P214" s="1"/>
      <c r="Q214" s="1"/>
      <c r="R214" s="1"/>
      <c r="S214" s="1"/>
      <c r="T214" s="1"/>
      <c r="U214" s="1"/>
      <c r="V214" s="1"/>
      <c r="W214" s="1"/>
      <c r="X214" s="1"/>
    </row>
    <row r="215" spans="1:24" ht="30" customHeight="1" x14ac:dyDescent="0.25">
      <c r="A215" s="26" t="s">
        <v>1134</v>
      </c>
      <c r="B215" s="47" t="s">
        <v>1133</v>
      </c>
      <c r="C215" s="57">
        <v>30</v>
      </c>
      <c r="D215" s="48">
        <f>VLOOKUP(Tablo24142832[[#This Row],[İndirim
Kodu]],'İndirim Oranları'!D:E,2,0)</f>
        <v>0</v>
      </c>
      <c r="E215" s="52">
        <f>+Tablo24142832[[#This Row],[Liste Fiyatı]]*(1-Tablo24142832[[#This Row],[İndirim
Oranı]])</f>
        <v>30</v>
      </c>
      <c r="F215" s="53" t="s">
        <v>1672</v>
      </c>
      <c r="G215" s="76"/>
      <c r="H215" s="1"/>
      <c r="I215" s="1"/>
      <c r="J215" s="1"/>
      <c r="K215" s="1"/>
      <c r="L215" s="1"/>
      <c r="M215" s="1"/>
      <c r="N215" s="1"/>
      <c r="O215" s="1"/>
      <c r="P215" s="1"/>
      <c r="Q215" s="1"/>
      <c r="R215" s="1"/>
      <c r="S215" s="1"/>
      <c r="T215" s="1"/>
      <c r="U215" s="1"/>
      <c r="V215" s="1"/>
      <c r="W215" s="1"/>
      <c r="X215" s="1"/>
    </row>
    <row r="216" spans="1:24" ht="30" customHeight="1" x14ac:dyDescent="0.25">
      <c r="A216" s="26" t="s">
        <v>1136</v>
      </c>
      <c r="B216" s="47" t="s">
        <v>1135</v>
      </c>
      <c r="C216" s="57">
        <v>40</v>
      </c>
      <c r="D216" s="48">
        <f>VLOOKUP(Tablo24142832[[#This Row],[İndirim
Kodu]],'İndirim Oranları'!D:E,2,0)</f>
        <v>0</v>
      </c>
      <c r="E216" s="52">
        <f>+Tablo24142832[[#This Row],[Liste Fiyatı]]*(1-Tablo24142832[[#This Row],[İndirim
Oranı]])</f>
        <v>40</v>
      </c>
      <c r="F216" s="53" t="s">
        <v>1672</v>
      </c>
      <c r="G216" s="76"/>
      <c r="H216" s="1"/>
      <c r="I216" s="1"/>
      <c r="J216" s="1"/>
      <c r="K216" s="1"/>
      <c r="L216" s="1"/>
      <c r="M216" s="1"/>
      <c r="N216" s="1"/>
      <c r="O216" s="1"/>
      <c r="P216" s="1"/>
      <c r="Q216" s="1"/>
      <c r="R216" s="1"/>
      <c r="S216" s="1"/>
      <c r="T216" s="1"/>
      <c r="U216" s="1"/>
      <c r="V216" s="1"/>
      <c r="W216" s="1"/>
      <c r="X216" s="1"/>
    </row>
    <row r="217" spans="1:24" ht="30" customHeight="1" x14ac:dyDescent="0.25">
      <c r="A217" s="26" t="s">
        <v>1138</v>
      </c>
      <c r="B217" s="47" t="s">
        <v>1137</v>
      </c>
      <c r="C217" s="57">
        <v>40</v>
      </c>
      <c r="D217" s="48">
        <f>VLOOKUP(Tablo24142832[[#This Row],[İndirim
Kodu]],'İndirim Oranları'!D:E,2,0)</f>
        <v>0</v>
      </c>
      <c r="E217" s="52">
        <f>+Tablo24142832[[#This Row],[Liste Fiyatı]]*(1-Tablo24142832[[#This Row],[İndirim
Oranı]])</f>
        <v>40</v>
      </c>
      <c r="F217" s="53" t="s">
        <v>1672</v>
      </c>
      <c r="G217" s="76"/>
      <c r="H217" s="1"/>
      <c r="I217" s="1"/>
      <c r="J217" s="1"/>
      <c r="K217" s="1"/>
      <c r="L217" s="1"/>
      <c r="M217" s="1"/>
      <c r="N217" s="1"/>
      <c r="O217" s="1"/>
      <c r="P217" s="1"/>
      <c r="Q217" s="1"/>
      <c r="R217" s="1"/>
      <c r="S217" s="1"/>
      <c r="T217" s="1"/>
      <c r="U217" s="1"/>
      <c r="V217" s="1"/>
      <c r="W217" s="1"/>
      <c r="X217" s="1"/>
    </row>
    <row r="218" spans="1:24" ht="30" customHeight="1" x14ac:dyDescent="0.25">
      <c r="A218" s="26" t="s">
        <v>1140</v>
      </c>
      <c r="B218" s="47" t="s">
        <v>1139</v>
      </c>
      <c r="C218" s="57">
        <v>55</v>
      </c>
      <c r="D218" s="48">
        <f>VLOOKUP(Tablo24142832[[#This Row],[İndirim
Kodu]],'İndirim Oranları'!D:E,2,0)</f>
        <v>0</v>
      </c>
      <c r="E218" s="52">
        <f>+Tablo24142832[[#This Row],[Liste Fiyatı]]*(1-Tablo24142832[[#This Row],[İndirim
Oranı]])</f>
        <v>55</v>
      </c>
      <c r="F218" s="53" t="s">
        <v>1672</v>
      </c>
      <c r="G218" s="76"/>
      <c r="H218" s="1"/>
      <c r="I218" s="1"/>
      <c r="J218" s="1"/>
      <c r="K218" s="1"/>
      <c r="L218" s="1"/>
      <c r="M218" s="1"/>
      <c r="N218" s="1"/>
      <c r="O218" s="1"/>
      <c r="P218" s="1"/>
      <c r="Q218" s="1"/>
      <c r="R218" s="1"/>
      <c r="S218" s="1"/>
      <c r="T218" s="1"/>
      <c r="U218" s="1"/>
      <c r="V218" s="1"/>
      <c r="W218" s="1"/>
      <c r="X218" s="1"/>
    </row>
    <row r="219" spans="1:24" ht="30" customHeight="1" x14ac:dyDescent="0.25">
      <c r="A219" s="26" t="s">
        <v>1142</v>
      </c>
      <c r="B219" s="47" t="s">
        <v>1141</v>
      </c>
      <c r="C219" s="57">
        <v>55</v>
      </c>
      <c r="D219" s="48">
        <f>VLOOKUP(Tablo24142832[[#This Row],[İndirim
Kodu]],'İndirim Oranları'!D:E,2,0)</f>
        <v>0</v>
      </c>
      <c r="E219" s="52">
        <f>+Tablo24142832[[#This Row],[Liste Fiyatı]]*(1-Tablo24142832[[#This Row],[İndirim
Oranı]])</f>
        <v>55</v>
      </c>
      <c r="F219" s="53" t="s">
        <v>1672</v>
      </c>
      <c r="G219" s="76"/>
      <c r="H219" s="1"/>
      <c r="I219" s="1"/>
      <c r="J219" s="1"/>
      <c r="K219" s="1"/>
      <c r="L219" s="1"/>
      <c r="M219" s="1"/>
      <c r="N219" s="1"/>
      <c r="O219" s="1"/>
      <c r="P219" s="1"/>
      <c r="Q219" s="1"/>
      <c r="R219" s="1"/>
      <c r="S219" s="1"/>
      <c r="T219" s="1"/>
      <c r="U219" s="1"/>
      <c r="V219" s="1"/>
      <c r="W219" s="1"/>
      <c r="X219" s="1"/>
    </row>
    <row r="221" spans="1:24" ht="15.75" customHeight="1" x14ac:dyDescent="0.25"/>
    <row r="222" spans="1:24" ht="35.1" customHeight="1" x14ac:dyDescent="0.25">
      <c r="A222" s="74" t="s">
        <v>2162</v>
      </c>
      <c r="B222" s="75"/>
      <c r="C222" s="74"/>
      <c r="D222" s="75"/>
      <c r="E222" s="74"/>
      <c r="F222" s="75"/>
    </row>
    <row r="223" spans="1:24" ht="19.5" customHeight="1" x14ac:dyDescent="0.25">
      <c r="G223" s="2"/>
    </row>
    <row r="224" spans="1:24" ht="38.25" customHeight="1" x14ac:dyDescent="0.25">
      <c r="A224" s="23" t="s">
        <v>1646</v>
      </c>
      <c r="B224" s="24" t="s">
        <v>1647</v>
      </c>
      <c r="C224" s="44" t="s">
        <v>1648</v>
      </c>
      <c r="D224" s="43" t="s">
        <v>1649</v>
      </c>
      <c r="E224" s="43" t="s">
        <v>1650</v>
      </c>
      <c r="F224" s="45" t="s">
        <v>1676</v>
      </c>
      <c r="G224" s="76"/>
      <c r="H224" s="1"/>
      <c r="I224" s="1"/>
      <c r="J224" s="1"/>
      <c r="K224" s="1"/>
      <c r="L224" s="1"/>
      <c r="M224" s="1"/>
      <c r="N224" s="1"/>
      <c r="O224" s="1"/>
      <c r="P224" s="1"/>
      <c r="Q224" s="1"/>
      <c r="R224" s="1"/>
      <c r="S224" s="1"/>
      <c r="T224" s="1"/>
      <c r="U224" s="1"/>
      <c r="V224" s="1"/>
      <c r="W224" s="1"/>
      <c r="X224" s="1"/>
    </row>
    <row r="225" spans="1:24" ht="30" customHeight="1" x14ac:dyDescent="0.25">
      <c r="A225" s="26" t="s">
        <v>1296</v>
      </c>
      <c r="B225" s="47" t="s">
        <v>1297</v>
      </c>
      <c r="C225" s="57">
        <v>10</v>
      </c>
      <c r="D225" s="48">
        <f>VLOOKUP(Tablo241428323738[[#This Row],[İndirim
Kodu]],'İndirim Oranları'!D:E,2,0)</f>
        <v>0</v>
      </c>
      <c r="E225" s="52">
        <f>+Tablo241428323738[[#This Row],[Liste Fiyatı]]*(1-Tablo241428323738[[#This Row],[İndirim
Oranı]])</f>
        <v>10</v>
      </c>
      <c r="F225" s="53" t="s">
        <v>1672</v>
      </c>
      <c r="G225" s="76"/>
      <c r="H225" s="1"/>
      <c r="I225" s="1"/>
      <c r="J225" s="1"/>
      <c r="K225" s="1"/>
      <c r="L225" s="1"/>
      <c r="M225" s="1"/>
      <c r="N225" s="1"/>
      <c r="O225" s="1"/>
      <c r="P225" s="1"/>
      <c r="Q225" s="1"/>
      <c r="R225" s="1"/>
      <c r="S225" s="1"/>
      <c r="T225" s="1"/>
      <c r="U225" s="1"/>
      <c r="V225" s="1"/>
      <c r="W225" s="1"/>
      <c r="X225" s="1"/>
    </row>
    <row r="226" spans="1:24" ht="30" customHeight="1" x14ac:dyDescent="0.25">
      <c r="A226" s="26" t="s">
        <v>1299</v>
      </c>
      <c r="B226" s="47" t="s">
        <v>1298</v>
      </c>
      <c r="C226" s="57">
        <v>15</v>
      </c>
      <c r="D226" s="48">
        <f>VLOOKUP(Tablo241428323738[[#This Row],[İndirim
Kodu]],'İndirim Oranları'!D:E,2,0)</f>
        <v>0</v>
      </c>
      <c r="E226" s="52">
        <f>+Tablo241428323738[[#This Row],[Liste Fiyatı]]*(1-Tablo241428323738[[#This Row],[İndirim
Oranı]])</f>
        <v>15</v>
      </c>
      <c r="F226" s="53" t="s">
        <v>1672</v>
      </c>
      <c r="G226" s="76"/>
      <c r="H226" s="1"/>
      <c r="I226" s="1"/>
      <c r="J226" s="1"/>
      <c r="K226" s="1"/>
      <c r="L226" s="1"/>
      <c r="M226" s="1"/>
      <c r="N226" s="1"/>
      <c r="O226" s="1"/>
      <c r="P226" s="1"/>
      <c r="Q226" s="1"/>
      <c r="R226" s="1"/>
      <c r="S226" s="1"/>
      <c r="T226" s="1"/>
      <c r="U226" s="1"/>
      <c r="V226" s="1"/>
      <c r="W226" s="1"/>
      <c r="X226" s="1"/>
    </row>
    <row r="227" spans="1:24" ht="30" customHeight="1" x14ac:dyDescent="0.25">
      <c r="A227" s="26" t="s">
        <v>1301</v>
      </c>
      <c r="B227" s="47" t="s">
        <v>1300</v>
      </c>
      <c r="C227" s="57">
        <v>15</v>
      </c>
      <c r="D227" s="48">
        <f>VLOOKUP(Tablo241428323738[[#This Row],[İndirim
Kodu]],'İndirim Oranları'!D:E,2,0)</f>
        <v>0</v>
      </c>
      <c r="E227" s="52">
        <f>+Tablo241428323738[[#This Row],[Liste Fiyatı]]*(1-Tablo241428323738[[#This Row],[İndirim
Oranı]])</f>
        <v>15</v>
      </c>
      <c r="F227" s="53" t="s">
        <v>1672</v>
      </c>
      <c r="G227" s="76"/>
      <c r="H227" s="1"/>
      <c r="I227" s="1"/>
      <c r="J227" s="1"/>
      <c r="K227" s="1"/>
      <c r="L227" s="1"/>
      <c r="M227" s="1"/>
      <c r="N227" s="1"/>
      <c r="O227" s="1"/>
      <c r="P227" s="1"/>
      <c r="Q227" s="1"/>
      <c r="R227" s="1"/>
      <c r="S227" s="1"/>
      <c r="T227" s="1"/>
      <c r="U227" s="1"/>
      <c r="V227" s="1"/>
      <c r="W227" s="1"/>
      <c r="X227" s="1"/>
    </row>
    <row r="228" spans="1:24" ht="30" customHeight="1" x14ac:dyDescent="0.25">
      <c r="A228" s="26" t="s">
        <v>1303</v>
      </c>
      <c r="B228" s="47" t="s">
        <v>1302</v>
      </c>
      <c r="C228" s="57">
        <v>20</v>
      </c>
      <c r="D228" s="48">
        <f>VLOOKUP(Tablo241428323738[[#This Row],[İndirim
Kodu]],'İndirim Oranları'!D:E,2,0)</f>
        <v>0</v>
      </c>
      <c r="E228" s="52">
        <f>+Tablo241428323738[[#This Row],[Liste Fiyatı]]*(1-Tablo241428323738[[#This Row],[İndirim
Oranı]])</f>
        <v>20</v>
      </c>
      <c r="F228" s="53" t="s">
        <v>1672</v>
      </c>
      <c r="G228" s="76"/>
      <c r="H228" s="1"/>
      <c r="I228" s="1"/>
      <c r="J228" s="1"/>
      <c r="K228" s="1"/>
      <c r="L228" s="1"/>
      <c r="M228" s="1"/>
      <c r="N228" s="1"/>
      <c r="O228" s="1"/>
      <c r="P228" s="1"/>
      <c r="Q228" s="1"/>
      <c r="R228" s="1"/>
      <c r="S228" s="1"/>
      <c r="T228" s="1"/>
      <c r="U228" s="1"/>
      <c r="V228" s="1"/>
      <c r="W228" s="1"/>
      <c r="X228" s="1"/>
    </row>
    <row r="229" spans="1:24" ht="30" customHeight="1" x14ac:dyDescent="0.25">
      <c r="A229" s="26" t="s">
        <v>1305</v>
      </c>
      <c r="B229" s="47" t="s">
        <v>1304</v>
      </c>
      <c r="C229" s="57">
        <v>20</v>
      </c>
      <c r="D229" s="48">
        <f>VLOOKUP(Tablo241428323738[[#This Row],[İndirim
Kodu]],'İndirim Oranları'!D:E,2,0)</f>
        <v>0</v>
      </c>
      <c r="E229" s="52">
        <f>+Tablo241428323738[[#This Row],[Liste Fiyatı]]*(1-Tablo241428323738[[#This Row],[İndirim
Oranı]])</f>
        <v>20</v>
      </c>
      <c r="F229" s="53" t="s">
        <v>1672</v>
      </c>
      <c r="G229" s="76"/>
      <c r="H229" s="1"/>
      <c r="I229" s="1"/>
      <c r="J229" s="1"/>
      <c r="K229" s="1"/>
      <c r="L229" s="1"/>
      <c r="M229" s="1"/>
      <c r="N229" s="1"/>
      <c r="O229" s="1"/>
      <c r="P229" s="1"/>
      <c r="Q229" s="1"/>
      <c r="R229" s="1"/>
      <c r="S229" s="1"/>
      <c r="T229" s="1"/>
      <c r="U229" s="1"/>
      <c r="V229" s="1"/>
      <c r="W229" s="1"/>
      <c r="X229" s="1"/>
    </row>
    <row r="230" spans="1:24" ht="30" customHeight="1" x14ac:dyDescent="0.25">
      <c r="A230" s="26" t="s">
        <v>1307</v>
      </c>
      <c r="B230" s="47" t="s">
        <v>1306</v>
      </c>
      <c r="C230" s="57">
        <v>20</v>
      </c>
      <c r="D230" s="48">
        <f>VLOOKUP(Tablo241428323738[[#This Row],[İndirim
Kodu]],'İndirim Oranları'!D:E,2,0)</f>
        <v>0</v>
      </c>
      <c r="E230" s="52">
        <f>+Tablo241428323738[[#This Row],[Liste Fiyatı]]*(1-Tablo241428323738[[#This Row],[İndirim
Oranı]])</f>
        <v>20</v>
      </c>
      <c r="F230" s="53" t="s">
        <v>1672</v>
      </c>
      <c r="G230" s="76"/>
      <c r="H230" s="1"/>
      <c r="I230" s="1"/>
      <c r="J230" s="1"/>
      <c r="K230" s="1"/>
      <c r="L230" s="1"/>
      <c r="M230" s="1"/>
      <c r="N230" s="1"/>
      <c r="O230" s="1"/>
      <c r="P230" s="1"/>
      <c r="Q230" s="1"/>
      <c r="R230" s="1"/>
      <c r="S230" s="1"/>
      <c r="T230" s="1"/>
      <c r="U230" s="1"/>
      <c r="V230" s="1"/>
      <c r="W230" s="1"/>
      <c r="X230" s="1"/>
    </row>
    <row r="231" spans="1:24" ht="30" customHeight="1" x14ac:dyDescent="0.25">
      <c r="A231" s="26" t="s">
        <v>1309</v>
      </c>
      <c r="B231" s="47" t="s">
        <v>1308</v>
      </c>
      <c r="C231" s="57">
        <v>25</v>
      </c>
      <c r="D231" s="48">
        <f>VLOOKUP(Tablo241428323738[[#This Row],[İndirim
Kodu]],'İndirim Oranları'!D:E,2,0)</f>
        <v>0</v>
      </c>
      <c r="E231" s="52">
        <f>+Tablo241428323738[[#This Row],[Liste Fiyatı]]*(1-Tablo241428323738[[#This Row],[İndirim
Oranı]])</f>
        <v>25</v>
      </c>
      <c r="F231" s="53" t="s">
        <v>1672</v>
      </c>
      <c r="G231" s="76"/>
      <c r="H231" s="1"/>
      <c r="I231" s="1"/>
      <c r="J231" s="1"/>
      <c r="K231" s="1"/>
      <c r="L231" s="1"/>
      <c r="M231" s="1"/>
      <c r="N231" s="1"/>
      <c r="O231" s="1"/>
      <c r="P231" s="1"/>
      <c r="Q231" s="1"/>
      <c r="R231" s="1"/>
      <c r="S231" s="1"/>
      <c r="T231" s="1"/>
      <c r="U231" s="1"/>
      <c r="V231" s="1"/>
      <c r="W231" s="1"/>
      <c r="X231" s="1"/>
    </row>
    <row r="232" spans="1:24" ht="30" customHeight="1" x14ac:dyDescent="0.25">
      <c r="A232" s="26" t="s">
        <v>1311</v>
      </c>
      <c r="B232" s="47" t="s">
        <v>1310</v>
      </c>
      <c r="C232" s="57">
        <v>25</v>
      </c>
      <c r="D232" s="48">
        <f>VLOOKUP(Tablo241428323738[[#This Row],[İndirim
Kodu]],'İndirim Oranları'!D:E,2,0)</f>
        <v>0</v>
      </c>
      <c r="E232" s="52">
        <f>+Tablo241428323738[[#This Row],[Liste Fiyatı]]*(1-Tablo241428323738[[#This Row],[İndirim
Oranı]])</f>
        <v>25</v>
      </c>
      <c r="F232" s="53" t="s">
        <v>1672</v>
      </c>
      <c r="G232" s="76"/>
      <c r="H232" s="1"/>
      <c r="I232" s="1"/>
      <c r="J232" s="1"/>
      <c r="K232" s="1"/>
      <c r="L232" s="1"/>
      <c r="M232" s="1"/>
      <c r="N232" s="1"/>
      <c r="O232" s="1"/>
      <c r="P232" s="1"/>
      <c r="Q232" s="1"/>
      <c r="R232" s="1"/>
      <c r="S232" s="1"/>
      <c r="T232" s="1"/>
      <c r="U232" s="1"/>
      <c r="V232" s="1"/>
      <c r="W232" s="1"/>
      <c r="X232" s="1"/>
    </row>
    <row r="233" spans="1:24" ht="30" customHeight="1" x14ac:dyDescent="0.25">
      <c r="A233" s="26" t="s">
        <v>1313</v>
      </c>
      <c r="B233" s="47" t="s">
        <v>1312</v>
      </c>
      <c r="C233" s="57">
        <v>25</v>
      </c>
      <c r="D233" s="48">
        <f>VLOOKUP(Tablo241428323738[[#This Row],[İndirim
Kodu]],'İndirim Oranları'!D:E,2,0)</f>
        <v>0</v>
      </c>
      <c r="E233" s="52">
        <f>+Tablo241428323738[[#This Row],[Liste Fiyatı]]*(1-Tablo241428323738[[#This Row],[İndirim
Oranı]])</f>
        <v>25</v>
      </c>
      <c r="F233" s="53" t="s">
        <v>1672</v>
      </c>
      <c r="G233" s="76"/>
      <c r="H233" s="1"/>
      <c r="I233" s="1"/>
      <c r="J233" s="1"/>
      <c r="K233" s="1"/>
      <c r="L233" s="1"/>
      <c r="M233" s="1"/>
      <c r="N233" s="1"/>
      <c r="O233" s="1"/>
      <c r="P233" s="1"/>
      <c r="Q233" s="1"/>
      <c r="R233" s="1"/>
      <c r="S233" s="1"/>
      <c r="T233" s="1"/>
      <c r="U233" s="1"/>
      <c r="V233" s="1"/>
      <c r="W233" s="1"/>
      <c r="X233" s="1"/>
    </row>
    <row r="234" spans="1:24" ht="30" customHeight="1" x14ac:dyDescent="0.25">
      <c r="A234" s="26" t="s">
        <v>1315</v>
      </c>
      <c r="B234" s="47" t="s">
        <v>1314</v>
      </c>
      <c r="C234" s="57">
        <v>25</v>
      </c>
      <c r="D234" s="48">
        <f>VLOOKUP(Tablo241428323738[[#This Row],[İndirim
Kodu]],'İndirim Oranları'!D:E,2,0)</f>
        <v>0</v>
      </c>
      <c r="E234" s="52">
        <f>+Tablo241428323738[[#This Row],[Liste Fiyatı]]*(1-Tablo241428323738[[#This Row],[İndirim
Oranı]])</f>
        <v>25</v>
      </c>
      <c r="F234" s="53" t="s">
        <v>1672</v>
      </c>
      <c r="G234" s="76"/>
      <c r="H234" s="1"/>
      <c r="I234" s="1"/>
      <c r="J234" s="1"/>
      <c r="K234" s="1"/>
      <c r="L234" s="1"/>
      <c r="M234" s="1"/>
      <c r="N234" s="1"/>
      <c r="O234" s="1"/>
      <c r="P234" s="1"/>
      <c r="Q234" s="1"/>
      <c r="R234" s="1"/>
      <c r="S234" s="1"/>
      <c r="T234" s="1"/>
      <c r="U234" s="1"/>
      <c r="V234" s="1"/>
      <c r="W234" s="1"/>
      <c r="X234" s="1"/>
    </row>
    <row r="235" spans="1:24" ht="30" customHeight="1" x14ac:dyDescent="0.25">
      <c r="A235" s="26" t="s">
        <v>1317</v>
      </c>
      <c r="B235" s="47" t="s">
        <v>1316</v>
      </c>
      <c r="C235" s="57">
        <v>40</v>
      </c>
      <c r="D235" s="48">
        <f>VLOOKUP(Tablo241428323738[[#This Row],[İndirim
Kodu]],'İndirim Oranları'!D:E,2,0)</f>
        <v>0</v>
      </c>
      <c r="E235" s="52">
        <f>+Tablo241428323738[[#This Row],[Liste Fiyatı]]*(1-Tablo241428323738[[#This Row],[İndirim
Oranı]])</f>
        <v>40</v>
      </c>
      <c r="F235" s="53" t="s">
        <v>1672</v>
      </c>
      <c r="G235" s="76"/>
      <c r="H235" s="1"/>
      <c r="I235" s="1"/>
      <c r="J235" s="1"/>
      <c r="K235" s="1"/>
      <c r="L235" s="1"/>
      <c r="M235" s="1"/>
      <c r="N235" s="1"/>
      <c r="O235" s="1"/>
      <c r="P235" s="1"/>
      <c r="Q235" s="1"/>
      <c r="R235" s="1"/>
      <c r="S235" s="1"/>
      <c r="T235" s="1"/>
      <c r="U235" s="1"/>
      <c r="V235" s="1"/>
      <c r="W235" s="1"/>
      <c r="X235" s="1"/>
    </row>
    <row r="236" spans="1:24" ht="30" customHeight="1" x14ac:dyDescent="0.25">
      <c r="A236" s="26" t="s">
        <v>1319</v>
      </c>
      <c r="B236" s="47" t="s">
        <v>1318</v>
      </c>
      <c r="C236" s="57">
        <v>40</v>
      </c>
      <c r="D236" s="48">
        <f>VLOOKUP(Tablo241428323738[[#This Row],[İndirim
Kodu]],'İndirim Oranları'!D:E,2,0)</f>
        <v>0</v>
      </c>
      <c r="E236" s="52">
        <f>+Tablo241428323738[[#This Row],[Liste Fiyatı]]*(1-Tablo241428323738[[#This Row],[İndirim
Oranı]])</f>
        <v>40</v>
      </c>
      <c r="F236" s="53" t="s">
        <v>1672</v>
      </c>
      <c r="G236" s="76"/>
      <c r="H236" s="1"/>
      <c r="I236" s="1"/>
      <c r="J236" s="1"/>
      <c r="K236" s="1"/>
      <c r="L236" s="1"/>
      <c r="M236" s="1"/>
      <c r="N236" s="1"/>
      <c r="O236" s="1"/>
      <c r="P236" s="1"/>
      <c r="Q236" s="1"/>
      <c r="R236" s="1"/>
      <c r="S236" s="1"/>
      <c r="T236" s="1"/>
      <c r="U236" s="1"/>
      <c r="V236" s="1"/>
      <c r="W236" s="1"/>
      <c r="X236" s="1"/>
    </row>
    <row r="237" spans="1:24" ht="30" customHeight="1" x14ac:dyDescent="0.25">
      <c r="A237" s="26" t="s">
        <v>1321</v>
      </c>
      <c r="B237" s="47" t="s">
        <v>1320</v>
      </c>
      <c r="C237" s="57">
        <v>40</v>
      </c>
      <c r="D237" s="48">
        <f>VLOOKUP(Tablo241428323738[[#This Row],[İndirim
Kodu]],'İndirim Oranları'!D:E,2,0)</f>
        <v>0</v>
      </c>
      <c r="E237" s="52">
        <f>+Tablo241428323738[[#This Row],[Liste Fiyatı]]*(1-Tablo241428323738[[#This Row],[İndirim
Oranı]])</f>
        <v>40</v>
      </c>
      <c r="F237" s="53" t="s">
        <v>1672</v>
      </c>
      <c r="G237" s="76"/>
      <c r="H237" s="1"/>
      <c r="I237" s="1"/>
      <c r="J237" s="1"/>
      <c r="K237" s="1"/>
      <c r="L237" s="1"/>
      <c r="M237" s="1"/>
      <c r="N237" s="1"/>
      <c r="O237" s="1"/>
      <c r="P237" s="1"/>
      <c r="Q237" s="1"/>
      <c r="R237" s="1"/>
      <c r="S237" s="1"/>
      <c r="T237" s="1"/>
      <c r="U237" s="1"/>
      <c r="V237" s="1"/>
      <c r="W237" s="1"/>
      <c r="X237" s="1"/>
    </row>
    <row r="238" spans="1:24" ht="30" customHeight="1" x14ac:dyDescent="0.25">
      <c r="A238" s="26" t="s">
        <v>1323</v>
      </c>
      <c r="B238" s="47" t="s">
        <v>1322</v>
      </c>
      <c r="C238" s="57">
        <v>40</v>
      </c>
      <c r="D238" s="48">
        <f>VLOOKUP(Tablo241428323738[[#This Row],[İndirim
Kodu]],'İndirim Oranları'!D:E,2,0)</f>
        <v>0</v>
      </c>
      <c r="E238" s="52">
        <f>+Tablo241428323738[[#This Row],[Liste Fiyatı]]*(1-Tablo241428323738[[#This Row],[İndirim
Oranı]])</f>
        <v>40</v>
      </c>
      <c r="F238" s="53" t="s">
        <v>1672</v>
      </c>
      <c r="G238" s="76"/>
      <c r="H238" s="1"/>
      <c r="I238" s="1"/>
      <c r="J238" s="1"/>
      <c r="K238" s="1"/>
      <c r="L238" s="1"/>
      <c r="M238" s="1"/>
      <c r="N238" s="1"/>
      <c r="O238" s="1"/>
      <c r="P238" s="1"/>
      <c r="Q238" s="1"/>
      <c r="R238" s="1"/>
      <c r="S238" s="1"/>
      <c r="T238" s="1"/>
      <c r="U238" s="1"/>
      <c r="V238" s="1"/>
      <c r="W238" s="1"/>
      <c r="X238" s="1"/>
    </row>
    <row r="239" spans="1:24" ht="30" customHeight="1" x14ac:dyDescent="0.25">
      <c r="A239" s="26" t="s">
        <v>1325</v>
      </c>
      <c r="B239" s="47" t="s">
        <v>1324</v>
      </c>
      <c r="C239" s="57">
        <v>40</v>
      </c>
      <c r="D239" s="48">
        <f>VLOOKUP(Tablo241428323738[[#This Row],[İndirim
Kodu]],'İndirim Oranları'!D:E,2,0)</f>
        <v>0</v>
      </c>
      <c r="E239" s="52">
        <f>+Tablo241428323738[[#This Row],[Liste Fiyatı]]*(1-Tablo241428323738[[#This Row],[İndirim
Oranı]])</f>
        <v>40</v>
      </c>
      <c r="F239" s="53" t="s">
        <v>1672</v>
      </c>
      <c r="G239" s="76"/>
      <c r="H239" s="1"/>
      <c r="I239" s="1"/>
      <c r="J239" s="1"/>
      <c r="K239" s="1"/>
      <c r="L239" s="1"/>
      <c r="M239" s="1"/>
      <c r="N239" s="1"/>
      <c r="O239" s="1"/>
      <c r="P239" s="1"/>
      <c r="Q239" s="1"/>
      <c r="R239" s="1"/>
      <c r="S239" s="1"/>
      <c r="T239" s="1"/>
      <c r="U239" s="1"/>
      <c r="V239" s="1"/>
      <c r="W239" s="1"/>
      <c r="X239" s="1"/>
    </row>
    <row r="240" spans="1:24" ht="30" customHeight="1" x14ac:dyDescent="0.25">
      <c r="A240" s="26" t="s">
        <v>1327</v>
      </c>
      <c r="B240" s="47" t="s">
        <v>1326</v>
      </c>
      <c r="C240" s="57">
        <v>60</v>
      </c>
      <c r="D240" s="48">
        <f>VLOOKUP(Tablo241428323738[[#This Row],[İndirim
Kodu]],'İndirim Oranları'!D:E,2,0)</f>
        <v>0</v>
      </c>
      <c r="E240" s="52">
        <f>+Tablo241428323738[[#This Row],[Liste Fiyatı]]*(1-Tablo241428323738[[#This Row],[İndirim
Oranı]])</f>
        <v>60</v>
      </c>
      <c r="F240" s="53" t="s">
        <v>1672</v>
      </c>
      <c r="G240" s="76"/>
      <c r="H240" s="1"/>
      <c r="I240" s="1"/>
      <c r="J240" s="1"/>
      <c r="K240" s="1"/>
      <c r="L240" s="1"/>
      <c r="M240" s="1"/>
      <c r="N240" s="1"/>
      <c r="O240" s="1"/>
      <c r="P240" s="1"/>
      <c r="Q240" s="1"/>
      <c r="R240" s="1"/>
      <c r="S240" s="1"/>
      <c r="T240" s="1"/>
      <c r="U240" s="1"/>
      <c r="V240" s="1"/>
      <c r="W240" s="1"/>
      <c r="X240" s="1"/>
    </row>
    <row r="241" spans="1:24" ht="30" customHeight="1" x14ac:dyDescent="0.25">
      <c r="A241" s="26" t="s">
        <v>1329</v>
      </c>
      <c r="B241" s="47" t="s">
        <v>1328</v>
      </c>
      <c r="C241" s="57">
        <v>60</v>
      </c>
      <c r="D241" s="48">
        <f>VLOOKUP(Tablo241428323738[[#This Row],[İndirim
Kodu]],'İndirim Oranları'!D:E,2,0)</f>
        <v>0</v>
      </c>
      <c r="E241" s="52">
        <f>+Tablo241428323738[[#This Row],[Liste Fiyatı]]*(1-Tablo241428323738[[#This Row],[İndirim
Oranı]])</f>
        <v>60</v>
      </c>
      <c r="F241" s="53" t="s">
        <v>1672</v>
      </c>
      <c r="G241" s="76"/>
      <c r="H241" s="1"/>
      <c r="I241" s="1"/>
      <c r="J241" s="1"/>
      <c r="K241" s="1"/>
      <c r="L241" s="1"/>
      <c r="M241" s="1"/>
      <c r="N241" s="1"/>
      <c r="O241" s="1"/>
      <c r="P241" s="1"/>
      <c r="Q241" s="1"/>
      <c r="R241" s="1"/>
      <c r="S241" s="1"/>
      <c r="T241" s="1"/>
      <c r="U241" s="1"/>
      <c r="V241" s="1"/>
      <c r="W241" s="1"/>
      <c r="X241" s="1"/>
    </row>
    <row r="242" spans="1:24" ht="30" customHeight="1" x14ac:dyDescent="0.25">
      <c r="A242" s="26" t="s">
        <v>1331</v>
      </c>
      <c r="B242" s="47" t="s">
        <v>1330</v>
      </c>
      <c r="C242" s="57">
        <v>60</v>
      </c>
      <c r="D242" s="48">
        <f>VLOOKUP(Tablo241428323738[[#This Row],[İndirim
Kodu]],'İndirim Oranları'!D:E,2,0)</f>
        <v>0</v>
      </c>
      <c r="E242" s="52">
        <f>+Tablo241428323738[[#This Row],[Liste Fiyatı]]*(1-Tablo241428323738[[#This Row],[İndirim
Oranı]])</f>
        <v>60</v>
      </c>
      <c r="F242" s="53" t="s">
        <v>1672</v>
      </c>
      <c r="G242" s="76"/>
      <c r="H242" s="1"/>
      <c r="I242" s="1"/>
      <c r="J242" s="1"/>
      <c r="K242" s="1"/>
      <c r="L242" s="1"/>
      <c r="M242" s="1"/>
      <c r="N242" s="1"/>
      <c r="O242" s="1"/>
      <c r="P242" s="1"/>
      <c r="Q242" s="1"/>
      <c r="R242" s="1"/>
      <c r="S242" s="1"/>
      <c r="T242" s="1"/>
      <c r="U242" s="1"/>
      <c r="V242" s="1"/>
      <c r="W242" s="1"/>
      <c r="X242" s="1"/>
    </row>
    <row r="243" spans="1:24" ht="30" customHeight="1" x14ac:dyDescent="0.25">
      <c r="A243" s="26" t="s">
        <v>1333</v>
      </c>
      <c r="B243" s="47" t="s">
        <v>1332</v>
      </c>
      <c r="C243" s="57">
        <v>60</v>
      </c>
      <c r="D243" s="48">
        <f>VLOOKUP(Tablo241428323738[[#This Row],[İndirim
Kodu]],'İndirim Oranları'!D:E,2,0)</f>
        <v>0</v>
      </c>
      <c r="E243" s="52">
        <f>+Tablo241428323738[[#This Row],[Liste Fiyatı]]*(1-Tablo241428323738[[#This Row],[İndirim
Oranı]])</f>
        <v>60</v>
      </c>
      <c r="F243" s="53" t="s">
        <v>1672</v>
      </c>
      <c r="G243" s="76"/>
      <c r="H243" s="1"/>
      <c r="I243" s="1"/>
      <c r="J243" s="1"/>
      <c r="K243" s="1"/>
      <c r="L243" s="1"/>
      <c r="M243" s="1"/>
      <c r="N243" s="1"/>
      <c r="O243" s="1"/>
      <c r="P243" s="1"/>
      <c r="Q243" s="1"/>
      <c r="R243" s="1"/>
      <c r="S243" s="1"/>
      <c r="T243" s="1"/>
      <c r="U243" s="1"/>
      <c r="V243" s="1"/>
      <c r="W243" s="1"/>
      <c r="X243" s="1"/>
    </row>
    <row r="244" spans="1:24" ht="30" customHeight="1" x14ac:dyDescent="0.25">
      <c r="A244" s="26" t="s">
        <v>1335</v>
      </c>
      <c r="B244" s="47" t="s">
        <v>1334</v>
      </c>
      <c r="C244" s="57">
        <v>60</v>
      </c>
      <c r="D244" s="48">
        <f>VLOOKUP(Tablo241428323738[[#This Row],[İndirim
Kodu]],'İndirim Oranları'!D:E,2,0)</f>
        <v>0</v>
      </c>
      <c r="E244" s="52">
        <f>+Tablo241428323738[[#This Row],[Liste Fiyatı]]*(1-Tablo241428323738[[#This Row],[İndirim
Oranı]])</f>
        <v>60</v>
      </c>
      <c r="F244" s="53" t="s">
        <v>1672</v>
      </c>
      <c r="G244" s="76"/>
      <c r="H244" s="1"/>
      <c r="I244" s="1"/>
      <c r="J244" s="1"/>
      <c r="K244" s="1"/>
      <c r="L244" s="1"/>
      <c r="M244" s="1"/>
      <c r="N244" s="1"/>
      <c r="O244" s="1"/>
      <c r="P244" s="1"/>
      <c r="Q244" s="1"/>
      <c r="R244" s="1"/>
      <c r="S244" s="1"/>
      <c r="T244" s="1"/>
      <c r="U244" s="1"/>
      <c r="V244" s="1"/>
      <c r="W244" s="1"/>
      <c r="X244" s="1"/>
    </row>
    <row r="245" spans="1:24" ht="30" customHeight="1" x14ac:dyDescent="0.25">
      <c r="A245" s="26" t="s">
        <v>1337</v>
      </c>
      <c r="B245" s="47" t="s">
        <v>1336</v>
      </c>
      <c r="C245" s="57">
        <v>60</v>
      </c>
      <c r="D245" s="48">
        <f>VLOOKUP(Tablo241428323738[[#This Row],[İndirim
Kodu]],'İndirim Oranları'!D:E,2,0)</f>
        <v>0</v>
      </c>
      <c r="E245" s="52">
        <f>+Tablo241428323738[[#This Row],[Liste Fiyatı]]*(1-Tablo241428323738[[#This Row],[İndirim
Oranı]])</f>
        <v>60</v>
      </c>
      <c r="F245" s="53" t="s">
        <v>1672</v>
      </c>
      <c r="G245" s="76"/>
      <c r="H245" s="1"/>
      <c r="I245" s="1"/>
      <c r="J245" s="1"/>
      <c r="K245" s="1"/>
      <c r="L245" s="1"/>
      <c r="M245" s="1"/>
      <c r="N245" s="1"/>
      <c r="O245" s="1"/>
      <c r="P245" s="1"/>
      <c r="Q245" s="1"/>
      <c r="R245" s="1"/>
      <c r="S245" s="1"/>
      <c r="T245" s="1"/>
      <c r="U245" s="1"/>
      <c r="V245" s="1"/>
      <c r="W245" s="1"/>
      <c r="X245" s="1"/>
    </row>
    <row r="246" spans="1:24" ht="30" customHeight="1" x14ac:dyDescent="0.25">
      <c r="A246" s="26" t="s">
        <v>1339</v>
      </c>
      <c r="B246" s="47" t="s">
        <v>1338</v>
      </c>
      <c r="C246" s="57">
        <v>70</v>
      </c>
      <c r="D246" s="48">
        <f>VLOOKUP(Tablo241428323738[[#This Row],[İndirim
Kodu]],'İndirim Oranları'!D:E,2,0)</f>
        <v>0</v>
      </c>
      <c r="E246" s="52">
        <f>+Tablo241428323738[[#This Row],[Liste Fiyatı]]*(1-Tablo241428323738[[#This Row],[İndirim
Oranı]])</f>
        <v>70</v>
      </c>
      <c r="F246" s="53" t="s">
        <v>1672</v>
      </c>
      <c r="G246" s="76"/>
      <c r="H246" s="1"/>
      <c r="I246" s="1"/>
      <c r="J246" s="1"/>
      <c r="K246" s="1"/>
      <c r="L246" s="1"/>
      <c r="M246" s="1"/>
      <c r="N246" s="1"/>
      <c r="O246" s="1"/>
      <c r="P246" s="1"/>
      <c r="Q246" s="1"/>
      <c r="R246" s="1"/>
      <c r="S246" s="1"/>
      <c r="T246" s="1"/>
      <c r="U246" s="1"/>
      <c r="V246" s="1"/>
      <c r="W246" s="1"/>
      <c r="X246" s="1"/>
    </row>
    <row r="247" spans="1:24" ht="30" customHeight="1" x14ac:dyDescent="0.25">
      <c r="A247" s="26" t="s">
        <v>1341</v>
      </c>
      <c r="B247" s="47" t="s">
        <v>1340</v>
      </c>
      <c r="C247" s="57">
        <v>15</v>
      </c>
      <c r="D247" s="48">
        <f>VLOOKUP(Tablo241428323738[[#This Row],[İndirim
Kodu]],'İndirim Oranları'!D:E,2,0)</f>
        <v>0</v>
      </c>
      <c r="E247" s="52">
        <f>+Tablo241428323738[[#This Row],[Liste Fiyatı]]*(1-Tablo241428323738[[#This Row],[İndirim
Oranı]])</f>
        <v>15</v>
      </c>
      <c r="F247" s="53" t="s">
        <v>1672</v>
      </c>
      <c r="G247" s="76"/>
      <c r="H247" s="1"/>
      <c r="I247" s="1"/>
      <c r="J247" s="1"/>
      <c r="K247" s="1"/>
      <c r="L247" s="1"/>
      <c r="M247" s="1"/>
      <c r="N247" s="1"/>
      <c r="O247" s="1"/>
      <c r="P247" s="1"/>
      <c r="Q247" s="1"/>
      <c r="R247" s="1"/>
      <c r="S247" s="1"/>
      <c r="T247" s="1"/>
      <c r="U247" s="1"/>
      <c r="V247" s="1"/>
      <c r="W247" s="1"/>
      <c r="X247" s="1"/>
    </row>
    <row r="248" spans="1:24" ht="30" customHeight="1" x14ac:dyDescent="0.25">
      <c r="A248" s="26" t="s">
        <v>1343</v>
      </c>
      <c r="B248" s="47" t="s">
        <v>1342</v>
      </c>
      <c r="C248" s="57">
        <v>15</v>
      </c>
      <c r="D248" s="48">
        <f>VLOOKUP(Tablo241428323738[[#This Row],[İndirim
Kodu]],'İndirim Oranları'!D:E,2,0)</f>
        <v>0</v>
      </c>
      <c r="E248" s="52">
        <f>+Tablo241428323738[[#This Row],[Liste Fiyatı]]*(1-Tablo241428323738[[#This Row],[İndirim
Oranı]])</f>
        <v>15</v>
      </c>
      <c r="F248" s="53" t="s">
        <v>1672</v>
      </c>
      <c r="G248" s="76"/>
      <c r="H248" s="1"/>
      <c r="I248" s="1"/>
      <c r="J248" s="1"/>
      <c r="K248" s="1"/>
      <c r="L248" s="1"/>
      <c r="M248" s="1"/>
      <c r="N248" s="1"/>
      <c r="O248" s="1"/>
      <c r="P248" s="1"/>
      <c r="Q248" s="1"/>
      <c r="R248" s="1"/>
      <c r="S248" s="1"/>
      <c r="T248" s="1"/>
      <c r="U248" s="1"/>
      <c r="V248" s="1"/>
      <c r="W248" s="1"/>
      <c r="X248" s="1"/>
    </row>
    <row r="249" spans="1:24" ht="30" customHeight="1" x14ac:dyDescent="0.25">
      <c r="A249" s="26" t="s">
        <v>1345</v>
      </c>
      <c r="B249" s="47" t="s">
        <v>1344</v>
      </c>
      <c r="C249" s="57">
        <v>15</v>
      </c>
      <c r="D249" s="48">
        <f>VLOOKUP(Tablo241428323738[[#This Row],[İndirim
Kodu]],'İndirim Oranları'!D:E,2,0)</f>
        <v>0</v>
      </c>
      <c r="E249" s="52">
        <f>+Tablo241428323738[[#This Row],[Liste Fiyatı]]*(1-Tablo241428323738[[#This Row],[İndirim
Oranı]])</f>
        <v>15</v>
      </c>
      <c r="F249" s="53" t="s">
        <v>1672</v>
      </c>
      <c r="G249" s="76"/>
      <c r="H249" s="1"/>
      <c r="I249" s="1"/>
      <c r="J249" s="1"/>
      <c r="K249" s="1"/>
      <c r="L249" s="1"/>
      <c r="M249" s="1"/>
      <c r="N249" s="1"/>
      <c r="O249" s="1"/>
      <c r="P249" s="1"/>
      <c r="Q249" s="1"/>
      <c r="R249" s="1"/>
      <c r="S249" s="1"/>
      <c r="T249" s="1"/>
      <c r="U249" s="1"/>
      <c r="V249" s="1"/>
      <c r="W249" s="1"/>
      <c r="X249" s="1"/>
    </row>
    <row r="250" spans="1:24" ht="30" customHeight="1" x14ac:dyDescent="0.25">
      <c r="A250" s="26" t="s">
        <v>1347</v>
      </c>
      <c r="B250" s="47" t="s">
        <v>1346</v>
      </c>
      <c r="C250" s="57">
        <v>25</v>
      </c>
      <c r="D250" s="48">
        <f>VLOOKUP(Tablo241428323738[[#This Row],[İndirim
Kodu]],'İndirim Oranları'!D:E,2,0)</f>
        <v>0</v>
      </c>
      <c r="E250" s="52">
        <f>+Tablo241428323738[[#This Row],[Liste Fiyatı]]*(1-Tablo241428323738[[#This Row],[İndirim
Oranı]])</f>
        <v>25</v>
      </c>
      <c r="F250" s="53" t="s">
        <v>1672</v>
      </c>
      <c r="G250" s="76"/>
      <c r="H250" s="1"/>
      <c r="I250" s="1"/>
      <c r="J250" s="1"/>
      <c r="K250" s="1"/>
      <c r="L250" s="1"/>
      <c r="M250" s="1"/>
      <c r="N250" s="1"/>
      <c r="O250" s="1"/>
      <c r="P250" s="1"/>
      <c r="Q250" s="1"/>
      <c r="R250" s="1"/>
      <c r="S250" s="1"/>
      <c r="T250" s="1"/>
      <c r="U250" s="1"/>
      <c r="V250" s="1"/>
      <c r="W250" s="1"/>
      <c r="X250" s="1"/>
    </row>
    <row r="251" spans="1:24" ht="30" customHeight="1" x14ac:dyDescent="0.25">
      <c r="A251" s="26" t="s">
        <v>1349</v>
      </c>
      <c r="B251" s="47" t="s">
        <v>1348</v>
      </c>
      <c r="C251" s="57">
        <v>25</v>
      </c>
      <c r="D251" s="48">
        <f>VLOOKUP(Tablo241428323738[[#This Row],[İndirim
Kodu]],'İndirim Oranları'!D:E,2,0)</f>
        <v>0</v>
      </c>
      <c r="E251" s="52">
        <f>+Tablo241428323738[[#This Row],[Liste Fiyatı]]*(1-Tablo241428323738[[#This Row],[İndirim
Oranı]])</f>
        <v>25</v>
      </c>
      <c r="F251" s="53" t="s">
        <v>1672</v>
      </c>
      <c r="G251" s="76"/>
      <c r="H251" s="1"/>
      <c r="I251" s="1"/>
      <c r="J251" s="1"/>
      <c r="K251" s="1"/>
      <c r="L251" s="1"/>
      <c r="M251" s="1"/>
      <c r="N251" s="1"/>
      <c r="O251" s="1"/>
      <c r="P251" s="1"/>
      <c r="Q251" s="1"/>
      <c r="R251" s="1"/>
      <c r="S251" s="1"/>
      <c r="T251" s="1"/>
      <c r="U251" s="1"/>
      <c r="V251" s="1"/>
      <c r="W251" s="1"/>
      <c r="X251" s="1"/>
    </row>
    <row r="252" spans="1:24" ht="30" customHeight="1" x14ac:dyDescent="0.25">
      <c r="A252" s="26" t="s">
        <v>1351</v>
      </c>
      <c r="B252" s="47" t="s">
        <v>1350</v>
      </c>
      <c r="C252" s="57">
        <v>25</v>
      </c>
      <c r="D252" s="48">
        <f>VLOOKUP(Tablo241428323738[[#This Row],[İndirim
Kodu]],'İndirim Oranları'!D:E,2,0)</f>
        <v>0</v>
      </c>
      <c r="E252" s="52">
        <f>+Tablo241428323738[[#This Row],[Liste Fiyatı]]*(1-Tablo241428323738[[#This Row],[İndirim
Oranı]])</f>
        <v>25</v>
      </c>
      <c r="F252" s="53" t="s">
        <v>1672</v>
      </c>
      <c r="G252" s="76"/>
      <c r="H252" s="1"/>
      <c r="I252" s="1"/>
      <c r="J252" s="1"/>
      <c r="K252" s="1"/>
      <c r="L252" s="1"/>
      <c r="M252" s="1"/>
      <c r="N252" s="1"/>
      <c r="O252" s="1"/>
      <c r="P252" s="1"/>
      <c r="Q252" s="1"/>
      <c r="R252" s="1"/>
      <c r="S252" s="1"/>
      <c r="T252" s="1"/>
      <c r="U252" s="1"/>
      <c r="V252" s="1"/>
      <c r="W252" s="1"/>
      <c r="X252" s="1"/>
    </row>
    <row r="253" spans="1:24" ht="30" customHeight="1" x14ac:dyDescent="0.25">
      <c r="A253" s="26" t="s">
        <v>1353</v>
      </c>
      <c r="B253" s="47" t="s">
        <v>1352</v>
      </c>
      <c r="C253" s="57">
        <v>30</v>
      </c>
      <c r="D253" s="48">
        <f>VLOOKUP(Tablo241428323738[[#This Row],[İndirim
Kodu]],'İndirim Oranları'!D:E,2,0)</f>
        <v>0</v>
      </c>
      <c r="E253" s="52">
        <f>+Tablo241428323738[[#This Row],[Liste Fiyatı]]*(1-Tablo241428323738[[#This Row],[İndirim
Oranı]])</f>
        <v>30</v>
      </c>
      <c r="F253" s="53" t="s">
        <v>1672</v>
      </c>
      <c r="G253" s="76"/>
      <c r="H253" s="1"/>
      <c r="I253" s="1"/>
      <c r="J253" s="1"/>
      <c r="K253" s="1"/>
      <c r="L253" s="1"/>
      <c r="M253" s="1"/>
      <c r="N253" s="1"/>
      <c r="O253" s="1"/>
      <c r="P253" s="1"/>
      <c r="Q253" s="1"/>
      <c r="R253" s="1"/>
      <c r="S253" s="1"/>
      <c r="T253" s="1"/>
      <c r="U253" s="1"/>
      <c r="V253" s="1"/>
      <c r="W253" s="1"/>
      <c r="X253" s="1"/>
    </row>
    <row r="254" spans="1:24" ht="30" customHeight="1" x14ac:dyDescent="0.25">
      <c r="A254" s="26" t="s">
        <v>1355</v>
      </c>
      <c r="B254" s="47" t="s">
        <v>1354</v>
      </c>
      <c r="C254" s="57">
        <v>30</v>
      </c>
      <c r="D254" s="48">
        <f>VLOOKUP(Tablo241428323738[[#This Row],[İndirim
Kodu]],'İndirim Oranları'!D:E,2,0)</f>
        <v>0</v>
      </c>
      <c r="E254" s="52">
        <f>+Tablo241428323738[[#This Row],[Liste Fiyatı]]*(1-Tablo241428323738[[#This Row],[İndirim
Oranı]])</f>
        <v>30</v>
      </c>
      <c r="F254" s="53" t="s">
        <v>1672</v>
      </c>
      <c r="G254" s="76"/>
      <c r="H254" s="1"/>
      <c r="I254" s="1"/>
      <c r="J254" s="1"/>
      <c r="K254" s="1"/>
      <c r="L254" s="1"/>
      <c r="M254" s="1"/>
      <c r="N254" s="1"/>
      <c r="O254" s="1"/>
      <c r="P254" s="1"/>
      <c r="Q254" s="1"/>
      <c r="R254" s="1"/>
      <c r="S254" s="1"/>
      <c r="T254" s="1"/>
      <c r="U254" s="1"/>
      <c r="V254" s="1"/>
      <c r="W254" s="1"/>
      <c r="X254" s="1"/>
    </row>
    <row r="255" spans="1:24" ht="30" customHeight="1" x14ac:dyDescent="0.25">
      <c r="A255" s="26" t="s">
        <v>1357</v>
      </c>
      <c r="B255" s="47" t="s">
        <v>1356</v>
      </c>
      <c r="C255" s="57">
        <v>30</v>
      </c>
      <c r="D255" s="48">
        <f>VLOOKUP(Tablo241428323738[[#This Row],[İndirim
Kodu]],'İndirim Oranları'!D:E,2,0)</f>
        <v>0</v>
      </c>
      <c r="E255" s="52">
        <f>+Tablo241428323738[[#This Row],[Liste Fiyatı]]*(1-Tablo241428323738[[#This Row],[İndirim
Oranı]])</f>
        <v>30</v>
      </c>
      <c r="F255" s="53" t="s">
        <v>1672</v>
      </c>
      <c r="G255" s="76"/>
      <c r="H255" s="1"/>
      <c r="I255" s="1"/>
      <c r="J255" s="1"/>
      <c r="K255" s="1"/>
      <c r="L255" s="1"/>
      <c r="M255" s="1"/>
      <c r="N255" s="1"/>
      <c r="O255" s="1"/>
      <c r="P255" s="1"/>
      <c r="Q255" s="1"/>
      <c r="R255" s="1"/>
      <c r="S255" s="1"/>
      <c r="T255" s="1"/>
      <c r="U255" s="1"/>
      <c r="V255" s="1"/>
      <c r="W255" s="1"/>
      <c r="X255" s="1"/>
    </row>
    <row r="256" spans="1:24" ht="30" customHeight="1" x14ac:dyDescent="0.25">
      <c r="A256" s="26" t="s">
        <v>1359</v>
      </c>
      <c r="B256" s="47" t="s">
        <v>1358</v>
      </c>
      <c r="C256" s="57">
        <v>30</v>
      </c>
      <c r="D256" s="48">
        <f>VLOOKUP(Tablo241428323738[[#This Row],[İndirim
Kodu]],'İndirim Oranları'!D:E,2,0)</f>
        <v>0</v>
      </c>
      <c r="E256" s="52">
        <f>+Tablo241428323738[[#This Row],[Liste Fiyatı]]*(1-Tablo241428323738[[#This Row],[İndirim
Oranı]])</f>
        <v>30</v>
      </c>
      <c r="F256" s="53" t="s">
        <v>1672</v>
      </c>
      <c r="G256" s="76"/>
      <c r="H256" s="1"/>
      <c r="I256" s="1"/>
      <c r="J256" s="1"/>
      <c r="K256" s="1"/>
      <c r="L256" s="1"/>
      <c r="M256" s="1"/>
      <c r="N256" s="1"/>
      <c r="O256" s="1"/>
      <c r="P256" s="1"/>
      <c r="Q256" s="1"/>
      <c r="R256" s="1"/>
      <c r="S256" s="1"/>
      <c r="T256" s="1"/>
      <c r="U256" s="1"/>
      <c r="V256" s="1"/>
      <c r="W256" s="1"/>
      <c r="X256" s="1"/>
    </row>
    <row r="257" spans="1:24" ht="30" customHeight="1" x14ac:dyDescent="0.25">
      <c r="A257" s="26" t="s">
        <v>1360</v>
      </c>
      <c r="B257" s="47" t="s">
        <v>1361</v>
      </c>
      <c r="C257" s="57">
        <v>40</v>
      </c>
      <c r="D257" s="48">
        <f>VLOOKUP(Tablo241428323738[[#This Row],[İndirim
Kodu]],'İndirim Oranları'!D:E,2,0)</f>
        <v>0</v>
      </c>
      <c r="E257" s="52">
        <f>+Tablo241428323738[[#This Row],[Liste Fiyatı]]*(1-Tablo241428323738[[#This Row],[İndirim
Oranı]])</f>
        <v>40</v>
      </c>
      <c r="F257" s="53" t="s">
        <v>1672</v>
      </c>
      <c r="G257" s="76"/>
      <c r="H257" s="1"/>
      <c r="I257" s="1"/>
      <c r="J257" s="1"/>
      <c r="K257" s="1"/>
      <c r="L257" s="1"/>
      <c r="M257" s="1"/>
      <c r="N257" s="1"/>
      <c r="O257" s="1"/>
      <c r="P257" s="1"/>
      <c r="Q257" s="1"/>
      <c r="R257" s="1"/>
      <c r="S257" s="1"/>
      <c r="T257" s="1"/>
      <c r="U257" s="1"/>
      <c r="V257" s="1"/>
      <c r="W257" s="1"/>
      <c r="X257" s="1"/>
    </row>
    <row r="258" spans="1:24" ht="30" customHeight="1" x14ac:dyDescent="0.25">
      <c r="A258" s="26" t="s">
        <v>1363</v>
      </c>
      <c r="B258" s="47" t="s">
        <v>1362</v>
      </c>
      <c r="C258" s="57">
        <v>40</v>
      </c>
      <c r="D258" s="48">
        <f>VLOOKUP(Tablo241428323738[[#This Row],[İndirim
Kodu]],'İndirim Oranları'!D:E,2,0)</f>
        <v>0</v>
      </c>
      <c r="E258" s="52">
        <f>+Tablo241428323738[[#This Row],[Liste Fiyatı]]*(1-Tablo241428323738[[#This Row],[İndirim
Oranı]])</f>
        <v>40</v>
      </c>
      <c r="F258" s="53" t="s">
        <v>1672</v>
      </c>
      <c r="G258" s="76"/>
      <c r="H258" s="1"/>
      <c r="I258" s="1"/>
      <c r="J258" s="1"/>
      <c r="K258" s="1"/>
      <c r="L258" s="1"/>
      <c r="M258" s="1"/>
      <c r="N258" s="1"/>
      <c r="O258" s="1"/>
      <c r="P258" s="1"/>
      <c r="Q258" s="1"/>
      <c r="R258" s="1"/>
      <c r="S258" s="1"/>
      <c r="T258" s="1"/>
      <c r="U258" s="1"/>
      <c r="V258" s="1"/>
      <c r="W258" s="1"/>
      <c r="X258" s="1"/>
    </row>
    <row r="259" spans="1:24" ht="30" customHeight="1" x14ac:dyDescent="0.25">
      <c r="A259" s="26" t="s">
        <v>1365</v>
      </c>
      <c r="B259" s="47" t="s">
        <v>1364</v>
      </c>
      <c r="C259" s="57">
        <v>40</v>
      </c>
      <c r="D259" s="48">
        <f>VLOOKUP(Tablo241428323738[[#This Row],[İndirim
Kodu]],'İndirim Oranları'!D:E,2,0)</f>
        <v>0</v>
      </c>
      <c r="E259" s="52">
        <f>+Tablo241428323738[[#This Row],[Liste Fiyatı]]*(1-Tablo241428323738[[#This Row],[İndirim
Oranı]])</f>
        <v>40</v>
      </c>
      <c r="F259" s="53" t="s">
        <v>1672</v>
      </c>
      <c r="G259" s="76"/>
      <c r="H259" s="1"/>
      <c r="I259" s="1"/>
      <c r="J259" s="1"/>
      <c r="K259" s="1"/>
      <c r="L259" s="1"/>
      <c r="M259" s="1"/>
      <c r="N259" s="1"/>
      <c r="O259" s="1"/>
      <c r="P259" s="1"/>
      <c r="Q259" s="1"/>
      <c r="R259" s="1"/>
      <c r="S259" s="1"/>
      <c r="T259" s="1"/>
      <c r="U259" s="1"/>
      <c r="V259" s="1"/>
      <c r="W259" s="1"/>
      <c r="X259" s="1"/>
    </row>
    <row r="260" spans="1:24" ht="30" customHeight="1" x14ac:dyDescent="0.25">
      <c r="A260" s="26" t="s">
        <v>1367</v>
      </c>
      <c r="B260" s="47" t="s">
        <v>1366</v>
      </c>
      <c r="C260" s="57">
        <v>40</v>
      </c>
      <c r="D260" s="48">
        <f>VLOOKUP(Tablo241428323738[[#This Row],[İndirim
Kodu]],'İndirim Oranları'!D:E,2,0)</f>
        <v>0</v>
      </c>
      <c r="E260" s="52">
        <f>+Tablo241428323738[[#This Row],[Liste Fiyatı]]*(1-Tablo241428323738[[#This Row],[İndirim
Oranı]])</f>
        <v>40</v>
      </c>
      <c r="F260" s="53" t="s">
        <v>1672</v>
      </c>
      <c r="G260" s="76"/>
      <c r="H260" s="1"/>
      <c r="I260" s="1"/>
      <c r="J260" s="1"/>
      <c r="K260" s="1"/>
      <c r="L260" s="1"/>
      <c r="M260" s="1"/>
      <c r="N260" s="1"/>
      <c r="O260" s="1"/>
      <c r="P260" s="1"/>
      <c r="Q260" s="1"/>
      <c r="R260" s="1"/>
      <c r="S260" s="1"/>
      <c r="T260" s="1"/>
      <c r="U260" s="1"/>
      <c r="V260" s="1"/>
      <c r="W260" s="1"/>
      <c r="X260" s="1"/>
    </row>
    <row r="261" spans="1:24" ht="30" customHeight="1" x14ac:dyDescent="0.25">
      <c r="A261" s="26" t="s">
        <v>1369</v>
      </c>
      <c r="B261" s="47" t="s">
        <v>1368</v>
      </c>
      <c r="C261" s="57">
        <v>40</v>
      </c>
      <c r="D261" s="48">
        <f>VLOOKUP(Tablo241428323738[[#This Row],[İndirim
Kodu]],'İndirim Oranları'!D:E,2,0)</f>
        <v>0</v>
      </c>
      <c r="E261" s="52">
        <f>+Tablo241428323738[[#This Row],[Liste Fiyatı]]*(1-Tablo241428323738[[#This Row],[İndirim
Oranı]])</f>
        <v>40</v>
      </c>
      <c r="F261" s="53" t="s">
        <v>1672</v>
      </c>
      <c r="G261" s="76"/>
      <c r="H261" s="1"/>
      <c r="I261" s="1"/>
      <c r="J261" s="1"/>
      <c r="K261" s="1"/>
      <c r="L261" s="1"/>
      <c r="M261" s="1"/>
      <c r="N261" s="1"/>
      <c r="O261" s="1"/>
      <c r="P261" s="1"/>
      <c r="Q261" s="1"/>
      <c r="R261" s="1"/>
      <c r="S261" s="1"/>
      <c r="T261" s="1"/>
      <c r="U261" s="1"/>
      <c r="V261" s="1"/>
      <c r="W261" s="1"/>
      <c r="X261" s="1"/>
    </row>
    <row r="262" spans="1:24" ht="30" customHeight="1" x14ac:dyDescent="0.25">
      <c r="A262" s="26" t="s">
        <v>1371</v>
      </c>
      <c r="B262" s="47" t="s">
        <v>1370</v>
      </c>
      <c r="C262" s="57">
        <v>70</v>
      </c>
      <c r="D262" s="48">
        <f>VLOOKUP(Tablo241428323738[[#This Row],[İndirim
Kodu]],'İndirim Oranları'!D:E,2,0)</f>
        <v>0</v>
      </c>
      <c r="E262" s="52">
        <f>+Tablo241428323738[[#This Row],[Liste Fiyatı]]*(1-Tablo241428323738[[#This Row],[İndirim
Oranı]])</f>
        <v>70</v>
      </c>
      <c r="F262" s="53" t="s">
        <v>1672</v>
      </c>
      <c r="G262" s="76"/>
      <c r="H262" s="1"/>
      <c r="I262" s="1"/>
      <c r="J262" s="1"/>
      <c r="K262" s="1"/>
      <c r="L262" s="1"/>
      <c r="M262" s="1"/>
      <c r="N262" s="1"/>
      <c r="O262" s="1"/>
      <c r="P262" s="1"/>
      <c r="Q262" s="1"/>
      <c r="R262" s="1"/>
      <c r="S262" s="1"/>
      <c r="T262" s="1"/>
      <c r="U262" s="1"/>
      <c r="V262" s="1"/>
      <c r="W262" s="1"/>
      <c r="X262" s="1"/>
    </row>
    <row r="263" spans="1:24" ht="30" customHeight="1" x14ac:dyDescent="0.25">
      <c r="A263" s="26" t="s">
        <v>1373</v>
      </c>
      <c r="B263" s="47" t="s">
        <v>1372</v>
      </c>
      <c r="C263" s="57">
        <v>70</v>
      </c>
      <c r="D263" s="48">
        <f>VLOOKUP(Tablo241428323738[[#This Row],[İndirim
Kodu]],'İndirim Oranları'!D:E,2,0)</f>
        <v>0</v>
      </c>
      <c r="E263" s="52">
        <f>+Tablo241428323738[[#This Row],[Liste Fiyatı]]*(1-Tablo241428323738[[#This Row],[İndirim
Oranı]])</f>
        <v>70</v>
      </c>
      <c r="F263" s="53" t="s">
        <v>1672</v>
      </c>
      <c r="G263" s="76"/>
      <c r="H263" s="1"/>
      <c r="I263" s="1"/>
      <c r="J263" s="1"/>
      <c r="K263" s="1"/>
      <c r="L263" s="1"/>
      <c r="M263" s="1"/>
      <c r="N263" s="1"/>
      <c r="O263" s="1"/>
      <c r="P263" s="1"/>
      <c r="Q263" s="1"/>
      <c r="R263" s="1"/>
      <c r="S263" s="1"/>
      <c r="T263" s="1"/>
      <c r="U263" s="1"/>
      <c r="V263" s="1"/>
      <c r="W263" s="1"/>
      <c r="X263" s="1"/>
    </row>
    <row r="264" spans="1:24" ht="30" customHeight="1" x14ac:dyDescent="0.25">
      <c r="A264" s="26" t="s">
        <v>1375</v>
      </c>
      <c r="B264" s="47" t="s">
        <v>1374</v>
      </c>
      <c r="C264" s="57">
        <v>70</v>
      </c>
      <c r="D264" s="48">
        <f>VLOOKUP(Tablo241428323738[[#This Row],[İndirim
Kodu]],'İndirim Oranları'!D:E,2,0)</f>
        <v>0</v>
      </c>
      <c r="E264" s="52">
        <f>+Tablo241428323738[[#This Row],[Liste Fiyatı]]*(1-Tablo241428323738[[#This Row],[İndirim
Oranı]])</f>
        <v>70</v>
      </c>
      <c r="F264" s="53" t="s">
        <v>1672</v>
      </c>
      <c r="G264" s="76"/>
      <c r="H264" s="1"/>
      <c r="I264" s="1"/>
      <c r="J264" s="1"/>
      <c r="K264" s="1"/>
      <c r="L264" s="1"/>
      <c r="M264" s="1"/>
      <c r="N264" s="1"/>
      <c r="O264" s="1"/>
      <c r="P264" s="1"/>
      <c r="Q264" s="1"/>
      <c r="R264" s="1"/>
      <c r="S264" s="1"/>
      <c r="T264" s="1"/>
      <c r="U264" s="1"/>
      <c r="V264" s="1"/>
      <c r="W264" s="1"/>
      <c r="X264" s="1"/>
    </row>
    <row r="265" spans="1:24" ht="30" customHeight="1" x14ac:dyDescent="0.25">
      <c r="A265" s="26" t="s">
        <v>1377</v>
      </c>
      <c r="B265" s="47" t="s">
        <v>1376</v>
      </c>
      <c r="C265" s="57">
        <v>70</v>
      </c>
      <c r="D265" s="48">
        <f>VLOOKUP(Tablo241428323738[[#This Row],[İndirim
Kodu]],'İndirim Oranları'!D:E,2,0)</f>
        <v>0</v>
      </c>
      <c r="E265" s="52">
        <f>+Tablo241428323738[[#This Row],[Liste Fiyatı]]*(1-Tablo241428323738[[#This Row],[İndirim
Oranı]])</f>
        <v>70</v>
      </c>
      <c r="F265" s="53" t="s">
        <v>1672</v>
      </c>
      <c r="G265" s="76"/>
      <c r="H265" s="1"/>
      <c r="I265" s="1"/>
      <c r="J265" s="1"/>
      <c r="K265" s="1"/>
      <c r="L265" s="1"/>
      <c r="M265" s="1"/>
      <c r="N265" s="1"/>
      <c r="O265" s="1"/>
      <c r="P265" s="1"/>
      <c r="Q265" s="1"/>
      <c r="R265" s="1"/>
      <c r="S265" s="1"/>
      <c r="T265" s="1"/>
      <c r="U265" s="1"/>
      <c r="V265" s="1"/>
      <c r="W265" s="1"/>
      <c r="X265" s="1"/>
    </row>
    <row r="266" spans="1:24" ht="30" customHeight="1" x14ac:dyDescent="0.25">
      <c r="A266" s="26" t="s">
        <v>1379</v>
      </c>
      <c r="B266" s="47" t="s">
        <v>1378</v>
      </c>
      <c r="C266" s="57">
        <v>70</v>
      </c>
      <c r="D266" s="48">
        <f>VLOOKUP(Tablo241428323738[[#This Row],[İndirim
Kodu]],'İndirim Oranları'!D:E,2,0)</f>
        <v>0</v>
      </c>
      <c r="E266" s="52">
        <f>+Tablo241428323738[[#This Row],[Liste Fiyatı]]*(1-Tablo241428323738[[#This Row],[İndirim
Oranı]])</f>
        <v>70</v>
      </c>
      <c r="F266" s="53" t="s">
        <v>1672</v>
      </c>
      <c r="G266" s="76"/>
      <c r="H266" s="1"/>
      <c r="I266" s="1"/>
      <c r="J266" s="1"/>
      <c r="K266" s="1"/>
      <c r="L266" s="1"/>
      <c r="M266" s="1"/>
      <c r="N266" s="1"/>
      <c r="O266" s="1"/>
      <c r="P266" s="1"/>
      <c r="Q266" s="1"/>
      <c r="R266" s="1"/>
      <c r="S266" s="1"/>
      <c r="T266" s="1"/>
      <c r="U266" s="1"/>
      <c r="V266" s="1"/>
      <c r="W266" s="1"/>
      <c r="X266" s="1"/>
    </row>
    <row r="267" spans="1:24" ht="30" customHeight="1" x14ac:dyDescent="0.25">
      <c r="A267" s="26" t="s">
        <v>1381</v>
      </c>
      <c r="B267" s="47" t="s">
        <v>1380</v>
      </c>
      <c r="C267" s="57">
        <v>70</v>
      </c>
      <c r="D267" s="48">
        <f>VLOOKUP(Tablo241428323738[[#This Row],[İndirim
Kodu]],'İndirim Oranları'!D:E,2,0)</f>
        <v>0</v>
      </c>
      <c r="E267" s="52">
        <f>+Tablo241428323738[[#This Row],[Liste Fiyatı]]*(1-Tablo241428323738[[#This Row],[İndirim
Oranı]])</f>
        <v>70</v>
      </c>
      <c r="F267" s="53" t="s">
        <v>1672</v>
      </c>
      <c r="G267" s="76"/>
      <c r="H267" s="1"/>
      <c r="J267" s="1"/>
      <c r="K267" s="1"/>
      <c r="L267" s="1"/>
      <c r="M267" s="1"/>
      <c r="N267" s="1"/>
      <c r="O267" s="1"/>
      <c r="P267" s="1"/>
      <c r="Q267" s="1"/>
      <c r="R267" s="1"/>
      <c r="S267" s="1"/>
      <c r="T267" s="1"/>
      <c r="U267" s="1"/>
      <c r="V267" s="1"/>
      <c r="W267" s="1"/>
      <c r="X267" s="1"/>
    </row>
    <row r="268" spans="1:24" ht="30" customHeight="1" x14ac:dyDescent="0.25">
      <c r="A268" s="26" t="s">
        <v>1383</v>
      </c>
      <c r="B268" s="47" t="s">
        <v>1382</v>
      </c>
      <c r="C268" s="57">
        <v>90</v>
      </c>
      <c r="D268" s="48">
        <f>VLOOKUP(Tablo241428323738[[#This Row],[İndirim
Kodu]],'İndirim Oranları'!D:E,2,0)</f>
        <v>0</v>
      </c>
      <c r="E268" s="52">
        <f>+Tablo241428323738[[#This Row],[Liste Fiyatı]]*(1-Tablo241428323738[[#This Row],[İndirim
Oranı]])</f>
        <v>90</v>
      </c>
      <c r="F268" s="53" t="s">
        <v>1672</v>
      </c>
      <c r="G268" s="76"/>
      <c r="H268" s="1"/>
      <c r="I268" s="1"/>
      <c r="J268" s="1"/>
      <c r="K268" s="1"/>
      <c r="L268" s="1"/>
      <c r="M268" s="1"/>
      <c r="N268" s="1"/>
      <c r="O268" s="1"/>
      <c r="P268" s="1"/>
      <c r="Q268" s="1"/>
      <c r="R268" s="1"/>
      <c r="S268" s="1"/>
      <c r="T268" s="1"/>
      <c r="U268" s="1"/>
      <c r="V268" s="1"/>
      <c r="W268" s="1"/>
      <c r="X268" s="1"/>
    </row>
    <row r="269" spans="1:24" ht="30" customHeight="1" x14ac:dyDescent="0.25">
      <c r="A269" s="26" t="s">
        <v>1384</v>
      </c>
      <c r="B269" s="47" t="s">
        <v>1385</v>
      </c>
      <c r="C269" s="57">
        <v>15</v>
      </c>
      <c r="D269" s="48">
        <f>VLOOKUP(Tablo241428323738[[#This Row],[İndirim
Kodu]],'İndirim Oranları'!D:E,2,0)</f>
        <v>0</v>
      </c>
      <c r="E269" s="52">
        <f>+Tablo241428323738[[#This Row],[Liste Fiyatı]]*(1-Tablo241428323738[[#This Row],[İndirim
Oranı]])</f>
        <v>15</v>
      </c>
      <c r="F269" s="53" t="s">
        <v>1672</v>
      </c>
      <c r="G269" s="76"/>
      <c r="H269" s="1"/>
      <c r="I269" s="1"/>
      <c r="J269" s="1"/>
      <c r="K269" s="1"/>
      <c r="L269" s="1"/>
      <c r="M269" s="1"/>
      <c r="N269" s="1"/>
      <c r="O269" s="1"/>
      <c r="P269" s="1"/>
      <c r="Q269" s="1"/>
      <c r="R269" s="1"/>
      <c r="S269" s="1"/>
      <c r="T269" s="1"/>
      <c r="U269" s="1"/>
      <c r="V269" s="1"/>
      <c r="W269" s="1"/>
      <c r="X269" s="1"/>
    </row>
    <row r="270" spans="1:24" ht="30" customHeight="1" x14ac:dyDescent="0.25">
      <c r="A270" s="26" t="s">
        <v>1387</v>
      </c>
      <c r="B270" s="47" t="s">
        <v>1386</v>
      </c>
      <c r="C270" s="57">
        <v>15</v>
      </c>
      <c r="D270" s="48">
        <f>VLOOKUP(Tablo241428323738[[#This Row],[İndirim
Kodu]],'İndirim Oranları'!D:E,2,0)</f>
        <v>0</v>
      </c>
      <c r="E270" s="52">
        <f>+Tablo241428323738[[#This Row],[Liste Fiyatı]]*(1-Tablo241428323738[[#This Row],[İndirim
Oranı]])</f>
        <v>15</v>
      </c>
      <c r="F270" s="53" t="s">
        <v>1672</v>
      </c>
      <c r="G270" s="76"/>
      <c r="H270" s="1"/>
      <c r="I270" s="1"/>
      <c r="J270" s="1"/>
      <c r="K270" s="1"/>
      <c r="L270" s="1"/>
      <c r="M270" s="1"/>
      <c r="N270" s="1"/>
      <c r="O270" s="1"/>
      <c r="P270" s="1"/>
      <c r="Q270" s="1"/>
      <c r="R270" s="1"/>
      <c r="S270" s="1"/>
      <c r="T270" s="1"/>
      <c r="U270" s="1"/>
      <c r="V270" s="1"/>
      <c r="W270" s="1"/>
      <c r="X270" s="1"/>
    </row>
    <row r="271" spans="1:24" ht="30" customHeight="1" x14ac:dyDescent="0.25">
      <c r="A271" s="26" t="s">
        <v>1389</v>
      </c>
      <c r="B271" s="47" t="s">
        <v>1388</v>
      </c>
      <c r="C271" s="57">
        <v>15</v>
      </c>
      <c r="D271" s="48">
        <f>VLOOKUP(Tablo241428323738[[#This Row],[İndirim
Kodu]],'İndirim Oranları'!D:E,2,0)</f>
        <v>0</v>
      </c>
      <c r="E271" s="52">
        <f>+Tablo241428323738[[#This Row],[Liste Fiyatı]]*(1-Tablo241428323738[[#This Row],[İndirim
Oranı]])</f>
        <v>15</v>
      </c>
      <c r="F271" s="53" t="s">
        <v>1672</v>
      </c>
      <c r="G271" s="76"/>
      <c r="H271" s="1"/>
      <c r="I271" s="1"/>
      <c r="J271" s="1"/>
      <c r="K271" s="1"/>
      <c r="L271" s="1"/>
      <c r="M271" s="1"/>
      <c r="N271" s="1"/>
      <c r="O271" s="1"/>
      <c r="P271" s="1"/>
      <c r="Q271" s="1"/>
      <c r="R271" s="1"/>
      <c r="S271" s="1"/>
      <c r="T271" s="1"/>
      <c r="U271" s="1"/>
      <c r="V271" s="1"/>
      <c r="W271" s="1"/>
      <c r="X271" s="1"/>
    </row>
    <row r="272" spans="1:24" ht="30" customHeight="1" x14ac:dyDescent="0.25">
      <c r="A272" s="26" t="s">
        <v>1391</v>
      </c>
      <c r="B272" s="47" t="s">
        <v>1390</v>
      </c>
      <c r="C272" s="57">
        <v>25</v>
      </c>
      <c r="D272" s="48">
        <f>VLOOKUP(Tablo241428323738[[#This Row],[İndirim
Kodu]],'İndirim Oranları'!D:E,2,0)</f>
        <v>0</v>
      </c>
      <c r="E272" s="52">
        <f>+Tablo241428323738[[#This Row],[Liste Fiyatı]]*(1-Tablo241428323738[[#This Row],[İndirim
Oranı]])</f>
        <v>25</v>
      </c>
      <c r="F272" s="53" t="s">
        <v>1672</v>
      </c>
      <c r="G272" s="76"/>
      <c r="H272" s="1"/>
      <c r="I272" s="1"/>
      <c r="J272" s="1"/>
      <c r="K272" s="1"/>
      <c r="L272" s="1"/>
      <c r="M272" s="1"/>
      <c r="N272" s="1"/>
      <c r="O272" s="1"/>
      <c r="P272" s="1"/>
      <c r="Q272" s="1"/>
      <c r="R272" s="1"/>
      <c r="S272" s="1"/>
      <c r="T272" s="1"/>
      <c r="U272" s="1"/>
      <c r="V272" s="1"/>
      <c r="W272" s="1"/>
      <c r="X272" s="1"/>
    </row>
    <row r="273" spans="1:24" ht="30" customHeight="1" x14ac:dyDescent="0.25">
      <c r="A273" s="26" t="s">
        <v>1393</v>
      </c>
      <c r="B273" s="47" t="s">
        <v>1392</v>
      </c>
      <c r="C273" s="57">
        <v>25</v>
      </c>
      <c r="D273" s="48">
        <f>VLOOKUP(Tablo241428323738[[#This Row],[İndirim
Kodu]],'İndirim Oranları'!D:E,2,0)</f>
        <v>0</v>
      </c>
      <c r="E273" s="52">
        <f>+Tablo241428323738[[#This Row],[Liste Fiyatı]]*(1-Tablo241428323738[[#This Row],[İndirim
Oranı]])</f>
        <v>25</v>
      </c>
      <c r="F273" s="53" t="s">
        <v>1672</v>
      </c>
      <c r="G273" s="76"/>
      <c r="H273" s="1"/>
      <c r="I273" s="1"/>
      <c r="J273" s="1"/>
      <c r="K273" s="1"/>
      <c r="L273" s="1"/>
      <c r="M273" s="1"/>
      <c r="N273" s="1"/>
      <c r="O273" s="1"/>
      <c r="P273" s="1"/>
      <c r="Q273" s="1"/>
      <c r="R273" s="1"/>
      <c r="S273" s="1"/>
      <c r="T273" s="1"/>
      <c r="U273" s="1"/>
      <c r="V273" s="1"/>
      <c r="W273" s="1"/>
      <c r="X273" s="1"/>
    </row>
    <row r="274" spans="1:24" ht="30" customHeight="1" x14ac:dyDescent="0.25">
      <c r="A274" s="26" t="s">
        <v>1395</v>
      </c>
      <c r="B274" s="47" t="s">
        <v>1394</v>
      </c>
      <c r="C274" s="57">
        <v>25</v>
      </c>
      <c r="D274" s="48">
        <f>VLOOKUP(Tablo241428323738[[#This Row],[İndirim
Kodu]],'İndirim Oranları'!D:E,2,0)</f>
        <v>0</v>
      </c>
      <c r="E274" s="52">
        <f>+Tablo241428323738[[#This Row],[Liste Fiyatı]]*(1-Tablo241428323738[[#This Row],[İndirim
Oranı]])</f>
        <v>25</v>
      </c>
      <c r="F274" s="53" t="s">
        <v>1672</v>
      </c>
      <c r="G274" s="76"/>
      <c r="H274" s="1"/>
      <c r="I274" s="1"/>
      <c r="J274" s="1"/>
      <c r="K274" s="1"/>
      <c r="L274" s="1"/>
      <c r="M274" s="1"/>
      <c r="N274" s="1"/>
      <c r="O274" s="1"/>
      <c r="P274" s="1"/>
      <c r="Q274" s="1"/>
      <c r="R274" s="1"/>
      <c r="S274" s="1"/>
      <c r="T274" s="1"/>
      <c r="U274" s="1"/>
      <c r="V274" s="1"/>
      <c r="W274" s="1"/>
      <c r="X274" s="1"/>
    </row>
    <row r="275" spans="1:24" ht="30" customHeight="1" x14ac:dyDescent="0.25">
      <c r="A275" s="26" t="s">
        <v>1397</v>
      </c>
      <c r="B275" s="47" t="s">
        <v>1396</v>
      </c>
      <c r="C275" s="57">
        <v>30</v>
      </c>
      <c r="D275" s="48">
        <f>VLOOKUP(Tablo241428323738[[#This Row],[İndirim
Kodu]],'İndirim Oranları'!D:E,2,0)</f>
        <v>0</v>
      </c>
      <c r="E275" s="52">
        <f>+Tablo241428323738[[#This Row],[Liste Fiyatı]]*(1-Tablo241428323738[[#This Row],[İndirim
Oranı]])</f>
        <v>30</v>
      </c>
      <c r="F275" s="53" t="s">
        <v>1672</v>
      </c>
      <c r="G275" s="76"/>
      <c r="H275" s="1"/>
      <c r="I275" s="1"/>
      <c r="J275" s="1"/>
      <c r="K275" s="1"/>
      <c r="L275" s="1"/>
      <c r="M275" s="1"/>
      <c r="N275" s="1"/>
      <c r="O275" s="1"/>
      <c r="P275" s="1"/>
      <c r="Q275" s="1"/>
      <c r="R275" s="1"/>
      <c r="S275" s="1"/>
      <c r="T275" s="1"/>
      <c r="U275" s="1"/>
      <c r="V275" s="1"/>
      <c r="W275" s="1"/>
      <c r="X275" s="1"/>
    </row>
    <row r="276" spans="1:24" ht="30" customHeight="1" x14ac:dyDescent="0.25">
      <c r="A276" s="26" t="s">
        <v>1399</v>
      </c>
      <c r="B276" s="47" t="s">
        <v>1398</v>
      </c>
      <c r="C276" s="57">
        <v>30</v>
      </c>
      <c r="D276" s="48">
        <f>VLOOKUP(Tablo241428323738[[#This Row],[İndirim
Kodu]],'İndirim Oranları'!D:E,2,0)</f>
        <v>0</v>
      </c>
      <c r="E276" s="52">
        <f>+Tablo241428323738[[#This Row],[Liste Fiyatı]]*(1-Tablo241428323738[[#This Row],[İndirim
Oranı]])</f>
        <v>30</v>
      </c>
      <c r="F276" s="53" t="s">
        <v>1672</v>
      </c>
      <c r="G276" s="76"/>
      <c r="H276" s="1"/>
      <c r="I276" s="1"/>
      <c r="J276" s="1"/>
      <c r="K276" s="1"/>
      <c r="L276" s="1"/>
      <c r="M276" s="1"/>
      <c r="N276" s="1"/>
      <c r="O276" s="1"/>
      <c r="P276" s="1"/>
      <c r="Q276" s="1"/>
      <c r="R276" s="1"/>
      <c r="S276" s="1"/>
      <c r="T276" s="1"/>
      <c r="U276" s="1"/>
      <c r="V276" s="1"/>
      <c r="W276" s="1"/>
      <c r="X276" s="1"/>
    </row>
    <row r="277" spans="1:24" ht="30" customHeight="1" x14ac:dyDescent="0.25">
      <c r="A277" s="26" t="s">
        <v>1401</v>
      </c>
      <c r="B277" s="47" t="s">
        <v>1400</v>
      </c>
      <c r="C277" s="57">
        <v>30</v>
      </c>
      <c r="D277" s="48">
        <f>VLOOKUP(Tablo241428323738[[#This Row],[İndirim
Kodu]],'İndirim Oranları'!D:E,2,0)</f>
        <v>0</v>
      </c>
      <c r="E277" s="52">
        <f>+Tablo241428323738[[#This Row],[Liste Fiyatı]]*(1-Tablo241428323738[[#This Row],[İndirim
Oranı]])</f>
        <v>30</v>
      </c>
      <c r="F277" s="53" t="s">
        <v>1672</v>
      </c>
      <c r="G277" s="76"/>
      <c r="H277" s="1"/>
      <c r="I277" s="1"/>
      <c r="J277" s="1"/>
      <c r="K277" s="1"/>
      <c r="L277" s="1"/>
      <c r="M277" s="1"/>
      <c r="N277" s="1"/>
      <c r="O277" s="1"/>
      <c r="P277" s="1"/>
      <c r="Q277" s="1"/>
      <c r="R277" s="1"/>
      <c r="S277" s="1"/>
      <c r="T277" s="1"/>
      <c r="U277" s="1"/>
      <c r="V277" s="1"/>
      <c r="W277" s="1"/>
      <c r="X277" s="1"/>
    </row>
    <row r="278" spans="1:24" ht="30" customHeight="1" x14ac:dyDescent="0.25">
      <c r="A278" s="26" t="s">
        <v>1403</v>
      </c>
      <c r="B278" s="47" t="s">
        <v>1402</v>
      </c>
      <c r="C278" s="57">
        <v>30</v>
      </c>
      <c r="D278" s="48">
        <f>VLOOKUP(Tablo241428323738[[#This Row],[İndirim
Kodu]],'İndirim Oranları'!D:E,2,0)</f>
        <v>0</v>
      </c>
      <c r="E278" s="52">
        <f>+Tablo241428323738[[#This Row],[Liste Fiyatı]]*(1-Tablo241428323738[[#This Row],[İndirim
Oranı]])</f>
        <v>30</v>
      </c>
      <c r="F278" s="53" t="s">
        <v>1672</v>
      </c>
      <c r="G278" s="76"/>
      <c r="H278" s="1"/>
      <c r="I278" s="1"/>
      <c r="J278" s="1"/>
      <c r="K278" s="1"/>
      <c r="L278" s="1"/>
      <c r="M278" s="1"/>
      <c r="N278" s="1"/>
      <c r="O278" s="1"/>
      <c r="P278" s="1"/>
      <c r="Q278" s="1"/>
      <c r="R278" s="1"/>
      <c r="S278" s="1"/>
      <c r="T278" s="1"/>
      <c r="U278" s="1"/>
      <c r="V278" s="1"/>
      <c r="W278" s="1"/>
      <c r="X278" s="1"/>
    </row>
    <row r="279" spans="1:24" ht="30" customHeight="1" x14ac:dyDescent="0.25">
      <c r="A279" s="26" t="s">
        <v>1405</v>
      </c>
      <c r="B279" s="47" t="s">
        <v>1404</v>
      </c>
      <c r="C279" s="57">
        <v>40</v>
      </c>
      <c r="D279" s="48">
        <f>VLOOKUP(Tablo241428323738[[#This Row],[İndirim
Kodu]],'İndirim Oranları'!D:E,2,0)</f>
        <v>0</v>
      </c>
      <c r="E279" s="52">
        <f>+Tablo241428323738[[#This Row],[Liste Fiyatı]]*(1-Tablo241428323738[[#This Row],[İndirim
Oranı]])</f>
        <v>40</v>
      </c>
      <c r="F279" s="53" t="s">
        <v>1672</v>
      </c>
      <c r="G279" s="76"/>
      <c r="H279" s="1"/>
      <c r="I279" s="1"/>
      <c r="J279" s="1"/>
      <c r="K279" s="1"/>
      <c r="L279" s="1"/>
      <c r="M279" s="1"/>
      <c r="N279" s="1"/>
      <c r="O279" s="1"/>
      <c r="P279" s="1"/>
      <c r="Q279" s="1"/>
      <c r="R279" s="1"/>
      <c r="S279" s="1"/>
      <c r="T279" s="1"/>
      <c r="U279" s="1"/>
      <c r="V279" s="1"/>
      <c r="W279" s="1"/>
      <c r="X279" s="1"/>
    </row>
    <row r="280" spans="1:24" ht="30" customHeight="1" x14ac:dyDescent="0.25">
      <c r="A280" s="26" t="s">
        <v>1407</v>
      </c>
      <c r="B280" s="47" t="s">
        <v>1406</v>
      </c>
      <c r="C280" s="57">
        <v>40</v>
      </c>
      <c r="D280" s="48">
        <f>VLOOKUP(Tablo241428323738[[#This Row],[İndirim
Kodu]],'İndirim Oranları'!D:E,2,0)</f>
        <v>0</v>
      </c>
      <c r="E280" s="52">
        <f>+Tablo241428323738[[#This Row],[Liste Fiyatı]]*(1-Tablo241428323738[[#This Row],[İndirim
Oranı]])</f>
        <v>40</v>
      </c>
      <c r="F280" s="53" t="s">
        <v>1672</v>
      </c>
      <c r="G280" s="76"/>
      <c r="H280" s="1"/>
      <c r="I280" s="1"/>
      <c r="J280" s="1"/>
      <c r="K280" s="1"/>
      <c r="L280" s="1"/>
      <c r="M280" s="1"/>
      <c r="N280" s="1"/>
      <c r="O280" s="1"/>
      <c r="P280" s="1"/>
      <c r="Q280" s="1"/>
      <c r="R280" s="1"/>
      <c r="S280" s="1"/>
      <c r="T280" s="1"/>
      <c r="U280" s="1"/>
      <c r="V280" s="1"/>
      <c r="W280" s="1"/>
      <c r="X280" s="1"/>
    </row>
    <row r="281" spans="1:24" ht="30" customHeight="1" x14ac:dyDescent="0.25">
      <c r="A281" s="26" t="s">
        <v>1409</v>
      </c>
      <c r="B281" s="47" t="s">
        <v>1408</v>
      </c>
      <c r="C281" s="57">
        <v>40</v>
      </c>
      <c r="D281" s="48">
        <f>VLOOKUP(Tablo241428323738[[#This Row],[İndirim
Kodu]],'İndirim Oranları'!D:E,2,0)</f>
        <v>0</v>
      </c>
      <c r="E281" s="52">
        <f>+Tablo241428323738[[#This Row],[Liste Fiyatı]]*(1-Tablo241428323738[[#This Row],[İndirim
Oranı]])</f>
        <v>40</v>
      </c>
      <c r="F281" s="53" t="s">
        <v>1672</v>
      </c>
      <c r="G281" s="76"/>
      <c r="H281" s="1"/>
      <c r="I281" s="1"/>
      <c r="J281" s="1"/>
      <c r="K281" s="1"/>
      <c r="L281" s="1"/>
      <c r="M281" s="1"/>
      <c r="N281" s="1"/>
      <c r="O281" s="1"/>
      <c r="P281" s="1"/>
      <c r="Q281" s="1"/>
      <c r="R281" s="1"/>
      <c r="S281" s="1"/>
      <c r="T281" s="1"/>
      <c r="U281" s="1"/>
      <c r="V281" s="1"/>
      <c r="W281" s="1"/>
      <c r="X281" s="1"/>
    </row>
    <row r="282" spans="1:24" ht="30" customHeight="1" x14ac:dyDescent="0.25">
      <c r="A282" s="26" t="s">
        <v>1411</v>
      </c>
      <c r="B282" s="47" t="s">
        <v>1410</v>
      </c>
      <c r="C282" s="57">
        <v>40</v>
      </c>
      <c r="D282" s="48">
        <f>VLOOKUP(Tablo241428323738[[#This Row],[İndirim
Kodu]],'İndirim Oranları'!D:E,2,0)</f>
        <v>0</v>
      </c>
      <c r="E282" s="52">
        <f>+Tablo241428323738[[#This Row],[Liste Fiyatı]]*(1-Tablo241428323738[[#This Row],[İndirim
Oranı]])</f>
        <v>40</v>
      </c>
      <c r="F282" s="53" t="s">
        <v>1672</v>
      </c>
      <c r="G282" s="76"/>
      <c r="H282" s="1"/>
      <c r="I282" s="1"/>
      <c r="J282" s="1"/>
      <c r="K282" s="1"/>
      <c r="L282" s="1"/>
      <c r="M282" s="1"/>
      <c r="N282" s="1"/>
      <c r="O282" s="1"/>
      <c r="P282" s="1"/>
      <c r="Q282" s="1"/>
      <c r="R282" s="1"/>
      <c r="S282" s="1"/>
      <c r="T282" s="1"/>
      <c r="U282" s="1"/>
      <c r="V282" s="1"/>
      <c r="W282" s="1"/>
      <c r="X282" s="1"/>
    </row>
    <row r="283" spans="1:24" ht="30" customHeight="1" x14ac:dyDescent="0.25">
      <c r="A283" s="26" t="s">
        <v>1413</v>
      </c>
      <c r="B283" s="47" t="s">
        <v>1412</v>
      </c>
      <c r="C283" s="57">
        <v>40</v>
      </c>
      <c r="D283" s="48">
        <f>VLOOKUP(Tablo241428323738[[#This Row],[İndirim
Kodu]],'İndirim Oranları'!D:E,2,0)</f>
        <v>0</v>
      </c>
      <c r="E283" s="52">
        <f>+Tablo241428323738[[#This Row],[Liste Fiyatı]]*(1-Tablo241428323738[[#This Row],[İndirim
Oranı]])</f>
        <v>40</v>
      </c>
      <c r="F283" s="53" t="s">
        <v>1672</v>
      </c>
      <c r="G283" s="76"/>
      <c r="H283" s="1"/>
      <c r="I283" s="1"/>
      <c r="J283" s="1"/>
      <c r="K283" s="1"/>
      <c r="L283" s="1"/>
      <c r="M283" s="1"/>
      <c r="N283" s="1"/>
      <c r="O283" s="1"/>
      <c r="P283" s="1"/>
      <c r="Q283" s="1"/>
      <c r="R283" s="1"/>
      <c r="S283" s="1"/>
      <c r="T283" s="1"/>
      <c r="U283" s="1"/>
      <c r="V283" s="1"/>
      <c r="W283" s="1"/>
      <c r="X283" s="1"/>
    </row>
    <row r="284" spans="1:24" ht="30" customHeight="1" x14ac:dyDescent="0.25">
      <c r="A284" s="26" t="s">
        <v>1415</v>
      </c>
      <c r="B284" s="47" t="s">
        <v>1414</v>
      </c>
      <c r="C284" s="57">
        <v>70</v>
      </c>
      <c r="D284" s="48">
        <f>VLOOKUP(Tablo241428323738[[#This Row],[İndirim
Kodu]],'İndirim Oranları'!D:E,2,0)</f>
        <v>0</v>
      </c>
      <c r="E284" s="52">
        <f>+Tablo241428323738[[#This Row],[Liste Fiyatı]]*(1-Tablo241428323738[[#This Row],[İndirim
Oranı]])</f>
        <v>70</v>
      </c>
      <c r="F284" s="53" t="s">
        <v>1672</v>
      </c>
      <c r="G284" s="76"/>
      <c r="H284" s="1"/>
      <c r="I284" s="1"/>
      <c r="J284" s="1"/>
      <c r="K284" s="1"/>
      <c r="L284" s="1"/>
      <c r="M284" s="1"/>
      <c r="N284" s="1"/>
      <c r="O284" s="1"/>
      <c r="P284" s="1"/>
      <c r="Q284" s="1"/>
      <c r="R284" s="1"/>
      <c r="S284" s="1"/>
      <c r="T284" s="1"/>
      <c r="U284" s="1"/>
      <c r="V284" s="1"/>
      <c r="W284" s="1"/>
      <c r="X284" s="1"/>
    </row>
    <row r="285" spans="1:24" ht="30" customHeight="1" x14ac:dyDescent="0.25">
      <c r="A285" s="26" t="s">
        <v>1417</v>
      </c>
      <c r="B285" s="47" t="s">
        <v>1416</v>
      </c>
      <c r="C285" s="57">
        <v>70</v>
      </c>
      <c r="D285" s="48">
        <f>VLOOKUP(Tablo241428323738[[#This Row],[İndirim
Kodu]],'İndirim Oranları'!D:E,2,0)</f>
        <v>0</v>
      </c>
      <c r="E285" s="52">
        <f>+Tablo241428323738[[#This Row],[Liste Fiyatı]]*(1-Tablo241428323738[[#This Row],[İndirim
Oranı]])</f>
        <v>70</v>
      </c>
      <c r="F285" s="53" t="s">
        <v>1672</v>
      </c>
      <c r="G285" s="76"/>
      <c r="H285" s="1"/>
      <c r="I285" s="1"/>
      <c r="J285" s="1"/>
      <c r="K285" s="1"/>
      <c r="L285" s="1"/>
      <c r="M285" s="1"/>
      <c r="N285" s="1"/>
      <c r="O285" s="1"/>
      <c r="P285" s="1"/>
      <c r="Q285" s="1"/>
      <c r="R285" s="1"/>
      <c r="S285" s="1"/>
      <c r="T285" s="1"/>
      <c r="U285" s="1"/>
      <c r="V285" s="1"/>
      <c r="W285" s="1"/>
      <c r="X285" s="1"/>
    </row>
    <row r="286" spans="1:24" ht="30" customHeight="1" x14ac:dyDescent="0.25">
      <c r="A286" s="26" t="s">
        <v>1419</v>
      </c>
      <c r="B286" s="47" t="s">
        <v>1418</v>
      </c>
      <c r="C286" s="57">
        <v>70</v>
      </c>
      <c r="D286" s="48">
        <f>VLOOKUP(Tablo241428323738[[#This Row],[İndirim
Kodu]],'İndirim Oranları'!D:E,2,0)</f>
        <v>0</v>
      </c>
      <c r="E286" s="52">
        <f>+Tablo241428323738[[#This Row],[Liste Fiyatı]]*(1-Tablo241428323738[[#This Row],[İndirim
Oranı]])</f>
        <v>70</v>
      </c>
      <c r="F286" s="53" t="s">
        <v>1672</v>
      </c>
      <c r="G286" s="76"/>
      <c r="H286" s="1"/>
      <c r="I286" s="1"/>
      <c r="J286" s="1"/>
      <c r="K286" s="1"/>
      <c r="L286" s="1"/>
      <c r="M286" s="1"/>
      <c r="N286" s="1"/>
      <c r="O286" s="1"/>
      <c r="P286" s="1"/>
      <c r="Q286" s="1"/>
      <c r="R286" s="1"/>
      <c r="S286" s="1"/>
      <c r="T286" s="1"/>
      <c r="U286" s="1"/>
      <c r="V286" s="1"/>
      <c r="W286" s="1"/>
      <c r="X286" s="1"/>
    </row>
    <row r="287" spans="1:24" ht="30" customHeight="1" x14ac:dyDescent="0.25">
      <c r="A287" s="26" t="s">
        <v>1421</v>
      </c>
      <c r="B287" s="47" t="s">
        <v>1420</v>
      </c>
      <c r="C287" s="57">
        <v>70</v>
      </c>
      <c r="D287" s="48">
        <f>VLOOKUP(Tablo241428323738[[#This Row],[İndirim
Kodu]],'İndirim Oranları'!D:E,2,0)</f>
        <v>0</v>
      </c>
      <c r="E287" s="52">
        <f>+Tablo241428323738[[#This Row],[Liste Fiyatı]]*(1-Tablo241428323738[[#This Row],[İndirim
Oranı]])</f>
        <v>70</v>
      </c>
      <c r="F287" s="53" t="s">
        <v>1672</v>
      </c>
      <c r="G287" s="76"/>
      <c r="H287" s="1"/>
      <c r="I287" s="1"/>
      <c r="J287" s="1"/>
      <c r="K287" s="1"/>
      <c r="L287" s="1"/>
      <c r="M287" s="1"/>
      <c r="N287" s="1"/>
      <c r="O287" s="1"/>
      <c r="P287" s="1"/>
      <c r="Q287" s="1"/>
      <c r="R287" s="1"/>
      <c r="S287" s="1"/>
      <c r="T287" s="1"/>
      <c r="U287" s="1"/>
      <c r="V287" s="1"/>
      <c r="W287" s="1"/>
      <c r="X287" s="1"/>
    </row>
    <row r="288" spans="1:24" ht="30" customHeight="1" x14ac:dyDescent="0.25">
      <c r="A288" s="26" t="s">
        <v>1423</v>
      </c>
      <c r="B288" s="47" t="s">
        <v>1422</v>
      </c>
      <c r="C288" s="57">
        <v>70</v>
      </c>
      <c r="D288" s="48">
        <f>VLOOKUP(Tablo241428323738[[#This Row],[İndirim
Kodu]],'İndirim Oranları'!D:E,2,0)</f>
        <v>0</v>
      </c>
      <c r="E288" s="52">
        <f>+Tablo241428323738[[#This Row],[Liste Fiyatı]]*(1-Tablo241428323738[[#This Row],[İndirim
Oranı]])</f>
        <v>70</v>
      </c>
      <c r="F288" s="53" t="s">
        <v>1672</v>
      </c>
      <c r="G288" s="76"/>
      <c r="H288" s="1"/>
      <c r="I288" s="1"/>
      <c r="J288" s="1"/>
      <c r="K288" s="1"/>
      <c r="L288" s="1"/>
      <c r="M288" s="1"/>
      <c r="N288" s="1"/>
      <c r="O288" s="1"/>
      <c r="P288" s="1"/>
      <c r="Q288" s="1"/>
      <c r="R288" s="1"/>
      <c r="S288" s="1"/>
      <c r="T288" s="1"/>
      <c r="U288" s="1"/>
      <c r="V288" s="1"/>
      <c r="W288" s="1"/>
      <c r="X288" s="1"/>
    </row>
    <row r="289" spans="1:24" ht="30" customHeight="1" x14ac:dyDescent="0.25">
      <c r="A289" s="26" t="s">
        <v>1425</v>
      </c>
      <c r="B289" s="47" t="s">
        <v>1424</v>
      </c>
      <c r="C289" s="57">
        <v>70</v>
      </c>
      <c r="D289" s="48">
        <f>VLOOKUP(Tablo241428323738[[#This Row],[İndirim
Kodu]],'İndirim Oranları'!D:E,2,0)</f>
        <v>0</v>
      </c>
      <c r="E289" s="52">
        <f>+Tablo241428323738[[#This Row],[Liste Fiyatı]]*(1-Tablo241428323738[[#This Row],[İndirim
Oranı]])</f>
        <v>70</v>
      </c>
      <c r="F289" s="53" t="s">
        <v>1672</v>
      </c>
      <c r="G289" s="76"/>
      <c r="H289" s="1"/>
      <c r="I289" s="1"/>
      <c r="J289" s="1"/>
      <c r="K289" s="1"/>
      <c r="L289" s="1"/>
      <c r="M289" s="1"/>
      <c r="N289" s="1"/>
      <c r="O289" s="1"/>
      <c r="P289" s="1"/>
      <c r="Q289" s="1"/>
      <c r="R289" s="1"/>
      <c r="S289" s="1"/>
      <c r="T289" s="1"/>
      <c r="U289" s="1"/>
      <c r="V289" s="1"/>
      <c r="W289" s="1"/>
      <c r="X289" s="1"/>
    </row>
    <row r="290" spans="1:24" ht="30" customHeight="1" x14ac:dyDescent="0.25">
      <c r="A290" s="26" t="s">
        <v>1427</v>
      </c>
      <c r="B290" s="47" t="s">
        <v>1426</v>
      </c>
      <c r="C290" s="57">
        <v>90</v>
      </c>
      <c r="D290" s="48">
        <f>VLOOKUP(Tablo241428323738[[#This Row],[İndirim
Kodu]],'İndirim Oranları'!D:E,2,0)</f>
        <v>0</v>
      </c>
      <c r="E290" s="52">
        <f>+Tablo241428323738[[#This Row],[Liste Fiyatı]]*(1-Tablo241428323738[[#This Row],[İndirim
Oranı]])</f>
        <v>90</v>
      </c>
      <c r="F290" s="53" t="s">
        <v>1672</v>
      </c>
      <c r="G290" s="76"/>
      <c r="H290" s="1"/>
      <c r="I290" s="1"/>
      <c r="J290" s="1"/>
      <c r="K290" s="1"/>
      <c r="L290" s="1"/>
      <c r="M290" s="1"/>
      <c r="N290" s="1"/>
      <c r="O290" s="1"/>
      <c r="P290" s="1"/>
      <c r="Q290" s="1"/>
      <c r="R290" s="1"/>
      <c r="S290" s="1"/>
      <c r="T290" s="1"/>
      <c r="U290" s="1"/>
      <c r="V290" s="1"/>
      <c r="W290" s="1"/>
      <c r="X290" s="1"/>
    </row>
    <row r="291" spans="1:24" ht="30" customHeight="1" x14ac:dyDescent="0.25">
      <c r="A291" s="26" t="s">
        <v>1429</v>
      </c>
      <c r="B291" s="47" t="s">
        <v>1428</v>
      </c>
      <c r="C291" s="57">
        <v>15</v>
      </c>
      <c r="D291" s="48">
        <f>VLOOKUP(Tablo241428323738[[#This Row],[İndirim
Kodu]],'İndirim Oranları'!D:E,2,0)</f>
        <v>0</v>
      </c>
      <c r="E291" s="52">
        <f>+Tablo241428323738[[#This Row],[Liste Fiyatı]]*(1-Tablo241428323738[[#This Row],[İndirim
Oranı]])</f>
        <v>15</v>
      </c>
      <c r="F291" s="53" t="s">
        <v>1672</v>
      </c>
    </row>
    <row r="292" spans="1:24" ht="30" customHeight="1" x14ac:dyDescent="0.25">
      <c r="A292" s="26" t="s">
        <v>1431</v>
      </c>
      <c r="B292" s="47" t="s">
        <v>1430</v>
      </c>
      <c r="C292" s="57">
        <v>15</v>
      </c>
      <c r="D292" s="48">
        <f>VLOOKUP(Tablo241428323738[[#This Row],[İndirim
Kodu]],'İndirim Oranları'!D:E,2,0)</f>
        <v>0</v>
      </c>
      <c r="E292" s="52">
        <f>+Tablo241428323738[[#This Row],[Liste Fiyatı]]*(1-Tablo241428323738[[#This Row],[İndirim
Oranı]])</f>
        <v>15</v>
      </c>
      <c r="F292" s="53" t="s">
        <v>1672</v>
      </c>
    </row>
    <row r="293" spans="1:24" ht="30" customHeight="1" x14ac:dyDescent="0.25">
      <c r="A293" s="26" t="s">
        <v>1433</v>
      </c>
      <c r="B293" s="47" t="s">
        <v>1432</v>
      </c>
      <c r="C293" s="57">
        <v>15</v>
      </c>
      <c r="D293" s="48">
        <f>VLOOKUP(Tablo241428323738[[#This Row],[İndirim
Kodu]],'İndirim Oranları'!D:E,2,0)</f>
        <v>0</v>
      </c>
      <c r="E293" s="52">
        <f>+Tablo241428323738[[#This Row],[Liste Fiyatı]]*(1-Tablo241428323738[[#This Row],[İndirim
Oranı]])</f>
        <v>15</v>
      </c>
      <c r="F293" s="53" t="s">
        <v>1672</v>
      </c>
    </row>
    <row r="294" spans="1:24" ht="30" customHeight="1" x14ac:dyDescent="0.25">
      <c r="A294" s="26" t="s">
        <v>1435</v>
      </c>
      <c r="B294" s="47" t="s">
        <v>1434</v>
      </c>
      <c r="C294" s="57">
        <v>25</v>
      </c>
      <c r="D294" s="48">
        <f>VLOOKUP(Tablo241428323738[[#This Row],[İndirim
Kodu]],'İndirim Oranları'!D:E,2,0)</f>
        <v>0</v>
      </c>
      <c r="E294" s="52">
        <f>+Tablo241428323738[[#This Row],[Liste Fiyatı]]*(1-Tablo241428323738[[#This Row],[İndirim
Oranı]])</f>
        <v>25</v>
      </c>
      <c r="F294" s="53" t="s">
        <v>1672</v>
      </c>
    </row>
    <row r="295" spans="1:24" ht="30" customHeight="1" x14ac:dyDescent="0.25">
      <c r="A295" s="26" t="s">
        <v>1437</v>
      </c>
      <c r="B295" s="47" t="s">
        <v>1436</v>
      </c>
      <c r="C295" s="57">
        <v>25</v>
      </c>
      <c r="D295" s="48">
        <f>VLOOKUP(Tablo241428323738[[#This Row],[İndirim
Kodu]],'İndirim Oranları'!D:E,2,0)</f>
        <v>0</v>
      </c>
      <c r="E295" s="52">
        <f>+Tablo241428323738[[#This Row],[Liste Fiyatı]]*(1-Tablo241428323738[[#This Row],[İndirim
Oranı]])</f>
        <v>25</v>
      </c>
      <c r="F295" s="53" t="s">
        <v>1672</v>
      </c>
    </row>
    <row r="296" spans="1:24" ht="30" customHeight="1" x14ac:dyDescent="0.25">
      <c r="A296" s="26" t="s">
        <v>1439</v>
      </c>
      <c r="B296" s="47" t="s">
        <v>1438</v>
      </c>
      <c r="C296" s="57">
        <v>25</v>
      </c>
      <c r="D296" s="48">
        <f>VLOOKUP(Tablo241428323738[[#This Row],[İndirim
Kodu]],'İndirim Oranları'!D:E,2,0)</f>
        <v>0</v>
      </c>
      <c r="E296" s="52">
        <f>+Tablo241428323738[[#This Row],[Liste Fiyatı]]*(1-Tablo241428323738[[#This Row],[İndirim
Oranı]])</f>
        <v>25</v>
      </c>
      <c r="F296" s="53" t="s">
        <v>1672</v>
      </c>
    </row>
    <row r="297" spans="1:24" ht="30" customHeight="1" x14ac:dyDescent="0.25">
      <c r="A297" s="26" t="s">
        <v>1441</v>
      </c>
      <c r="B297" s="47" t="s">
        <v>1440</v>
      </c>
      <c r="C297" s="57">
        <v>30</v>
      </c>
      <c r="D297" s="48">
        <f>VLOOKUP(Tablo241428323738[[#This Row],[İndirim
Kodu]],'İndirim Oranları'!D:E,2,0)</f>
        <v>0</v>
      </c>
      <c r="E297" s="52">
        <f>+Tablo241428323738[[#This Row],[Liste Fiyatı]]*(1-Tablo241428323738[[#This Row],[İndirim
Oranı]])</f>
        <v>30</v>
      </c>
      <c r="F297" s="53" t="s">
        <v>1672</v>
      </c>
    </row>
    <row r="298" spans="1:24" ht="30" customHeight="1" x14ac:dyDescent="0.25">
      <c r="A298" s="26" t="s">
        <v>1443</v>
      </c>
      <c r="B298" s="47" t="s">
        <v>1442</v>
      </c>
      <c r="C298" s="57">
        <v>30</v>
      </c>
      <c r="D298" s="48">
        <f>VLOOKUP(Tablo241428323738[[#This Row],[İndirim
Kodu]],'İndirim Oranları'!D:E,2,0)</f>
        <v>0</v>
      </c>
      <c r="E298" s="52">
        <f>+Tablo241428323738[[#This Row],[Liste Fiyatı]]*(1-Tablo241428323738[[#This Row],[İndirim
Oranı]])</f>
        <v>30</v>
      </c>
      <c r="F298" s="53" t="s">
        <v>1672</v>
      </c>
    </row>
    <row r="299" spans="1:24" ht="30" customHeight="1" x14ac:dyDescent="0.25">
      <c r="A299" s="26" t="s">
        <v>1445</v>
      </c>
      <c r="B299" s="47" t="s">
        <v>1444</v>
      </c>
      <c r="C299" s="57">
        <v>30</v>
      </c>
      <c r="D299" s="48">
        <f>VLOOKUP(Tablo241428323738[[#This Row],[İndirim
Kodu]],'İndirim Oranları'!D:E,2,0)</f>
        <v>0</v>
      </c>
      <c r="E299" s="52">
        <f>+Tablo241428323738[[#This Row],[Liste Fiyatı]]*(1-Tablo241428323738[[#This Row],[İndirim
Oranı]])</f>
        <v>30</v>
      </c>
      <c r="F299" s="53" t="s">
        <v>1672</v>
      </c>
    </row>
    <row r="300" spans="1:24" ht="30" customHeight="1" x14ac:dyDescent="0.25">
      <c r="A300" s="26" t="s">
        <v>1447</v>
      </c>
      <c r="B300" s="47" t="s">
        <v>1446</v>
      </c>
      <c r="C300" s="57">
        <v>30</v>
      </c>
      <c r="D300" s="48">
        <f>VLOOKUP(Tablo241428323738[[#This Row],[İndirim
Kodu]],'İndirim Oranları'!D:E,2,0)</f>
        <v>0</v>
      </c>
      <c r="E300" s="52">
        <f>+Tablo241428323738[[#This Row],[Liste Fiyatı]]*(1-Tablo241428323738[[#This Row],[İndirim
Oranı]])</f>
        <v>30</v>
      </c>
      <c r="F300" s="53" t="s">
        <v>1672</v>
      </c>
    </row>
    <row r="301" spans="1:24" ht="30" customHeight="1" x14ac:dyDescent="0.25">
      <c r="A301" s="26" t="s">
        <v>1449</v>
      </c>
      <c r="B301" s="47" t="s">
        <v>1448</v>
      </c>
      <c r="C301" s="57">
        <v>40</v>
      </c>
      <c r="D301" s="48">
        <f>VLOOKUP(Tablo241428323738[[#This Row],[İndirim
Kodu]],'İndirim Oranları'!D:E,2,0)</f>
        <v>0</v>
      </c>
      <c r="E301" s="52">
        <f>+Tablo241428323738[[#This Row],[Liste Fiyatı]]*(1-Tablo241428323738[[#This Row],[İndirim
Oranı]])</f>
        <v>40</v>
      </c>
      <c r="F301" s="53" t="s">
        <v>1672</v>
      </c>
    </row>
    <row r="302" spans="1:24" ht="30" customHeight="1" x14ac:dyDescent="0.25">
      <c r="A302" s="26" t="s">
        <v>1451</v>
      </c>
      <c r="B302" s="47" t="s">
        <v>1450</v>
      </c>
      <c r="C302" s="57">
        <v>40</v>
      </c>
      <c r="D302" s="48">
        <f>VLOOKUP(Tablo241428323738[[#This Row],[İndirim
Kodu]],'İndirim Oranları'!D:E,2,0)</f>
        <v>0</v>
      </c>
      <c r="E302" s="52">
        <f>+Tablo241428323738[[#This Row],[Liste Fiyatı]]*(1-Tablo241428323738[[#This Row],[İndirim
Oranı]])</f>
        <v>40</v>
      </c>
      <c r="F302" s="53" t="s">
        <v>1672</v>
      </c>
    </row>
    <row r="303" spans="1:24" ht="30" customHeight="1" x14ac:dyDescent="0.25">
      <c r="A303" s="26" t="s">
        <v>1453</v>
      </c>
      <c r="B303" s="47" t="s">
        <v>1452</v>
      </c>
      <c r="C303" s="57">
        <v>40</v>
      </c>
      <c r="D303" s="48">
        <f>VLOOKUP(Tablo241428323738[[#This Row],[İndirim
Kodu]],'İndirim Oranları'!D:E,2,0)</f>
        <v>0</v>
      </c>
      <c r="E303" s="52">
        <f>+Tablo241428323738[[#This Row],[Liste Fiyatı]]*(1-Tablo241428323738[[#This Row],[İndirim
Oranı]])</f>
        <v>40</v>
      </c>
      <c r="F303" s="53" t="s">
        <v>1672</v>
      </c>
    </row>
    <row r="304" spans="1:24" ht="30" customHeight="1" x14ac:dyDescent="0.25">
      <c r="A304" s="26" t="s">
        <v>1455</v>
      </c>
      <c r="B304" s="47" t="s">
        <v>1454</v>
      </c>
      <c r="C304" s="57">
        <v>40</v>
      </c>
      <c r="D304" s="48">
        <f>VLOOKUP(Tablo241428323738[[#This Row],[İndirim
Kodu]],'İndirim Oranları'!D:E,2,0)</f>
        <v>0</v>
      </c>
      <c r="E304" s="52">
        <f>+Tablo241428323738[[#This Row],[Liste Fiyatı]]*(1-Tablo241428323738[[#This Row],[İndirim
Oranı]])</f>
        <v>40</v>
      </c>
      <c r="F304" s="53" t="s">
        <v>1672</v>
      </c>
    </row>
    <row r="305" spans="1:24" ht="30" customHeight="1" x14ac:dyDescent="0.25">
      <c r="A305" s="26" t="s">
        <v>1457</v>
      </c>
      <c r="B305" s="47" t="s">
        <v>1456</v>
      </c>
      <c r="C305" s="57">
        <v>40</v>
      </c>
      <c r="D305" s="48">
        <f>VLOOKUP(Tablo241428323738[[#This Row],[İndirim
Kodu]],'İndirim Oranları'!D:E,2,0)</f>
        <v>0</v>
      </c>
      <c r="E305" s="52">
        <f>+Tablo241428323738[[#This Row],[Liste Fiyatı]]*(1-Tablo241428323738[[#This Row],[İndirim
Oranı]])</f>
        <v>40</v>
      </c>
      <c r="F305" s="53" t="s">
        <v>1672</v>
      </c>
    </row>
    <row r="306" spans="1:24" ht="30" customHeight="1" x14ac:dyDescent="0.25">
      <c r="A306" s="26" t="s">
        <v>1459</v>
      </c>
      <c r="B306" s="47" t="s">
        <v>1458</v>
      </c>
      <c r="C306" s="57">
        <v>70</v>
      </c>
      <c r="D306" s="48">
        <f>VLOOKUP(Tablo241428323738[[#This Row],[İndirim
Kodu]],'İndirim Oranları'!D:E,2,0)</f>
        <v>0</v>
      </c>
      <c r="E306" s="52">
        <f>+Tablo241428323738[[#This Row],[Liste Fiyatı]]*(1-Tablo241428323738[[#This Row],[İndirim
Oranı]])</f>
        <v>70</v>
      </c>
      <c r="F306" s="53" t="s">
        <v>1672</v>
      </c>
    </row>
    <row r="307" spans="1:24" ht="30" customHeight="1" x14ac:dyDescent="0.25">
      <c r="A307" s="26" t="s">
        <v>1461</v>
      </c>
      <c r="B307" s="47" t="s">
        <v>1460</v>
      </c>
      <c r="C307" s="57">
        <v>70</v>
      </c>
      <c r="D307" s="48">
        <f>VLOOKUP(Tablo241428323738[[#This Row],[İndirim
Kodu]],'İndirim Oranları'!D:E,2,0)</f>
        <v>0</v>
      </c>
      <c r="E307" s="52">
        <f>+Tablo241428323738[[#This Row],[Liste Fiyatı]]*(1-Tablo241428323738[[#This Row],[İndirim
Oranı]])</f>
        <v>70</v>
      </c>
      <c r="F307" s="53" t="s">
        <v>1672</v>
      </c>
    </row>
    <row r="308" spans="1:24" ht="30" customHeight="1" x14ac:dyDescent="0.25">
      <c r="A308" s="26" t="s">
        <v>1463</v>
      </c>
      <c r="B308" s="47" t="s">
        <v>1462</v>
      </c>
      <c r="C308" s="57">
        <v>70</v>
      </c>
      <c r="D308" s="48">
        <f>VLOOKUP(Tablo241428323738[[#This Row],[İndirim
Kodu]],'İndirim Oranları'!D:E,2,0)</f>
        <v>0</v>
      </c>
      <c r="E308" s="52">
        <f>+Tablo241428323738[[#This Row],[Liste Fiyatı]]*(1-Tablo241428323738[[#This Row],[İndirim
Oranı]])</f>
        <v>70</v>
      </c>
      <c r="F308" s="53" t="s">
        <v>1672</v>
      </c>
    </row>
    <row r="309" spans="1:24" ht="30" customHeight="1" x14ac:dyDescent="0.25">
      <c r="A309" s="26" t="s">
        <v>1465</v>
      </c>
      <c r="B309" s="47" t="s">
        <v>1464</v>
      </c>
      <c r="C309" s="57">
        <v>70</v>
      </c>
      <c r="D309" s="48">
        <f>VLOOKUP(Tablo241428323738[[#This Row],[İndirim
Kodu]],'İndirim Oranları'!D:E,2,0)</f>
        <v>0</v>
      </c>
      <c r="E309" s="52">
        <f>+Tablo241428323738[[#This Row],[Liste Fiyatı]]*(1-Tablo241428323738[[#This Row],[İndirim
Oranı]])</f>
        <v>70</v>
      </c>
      <c r="F309" s="53" t="s">
        <v>1672</v>
      </c>
    </row>
    <row r="310" spans="1:24" ht="30" customHeight="1" x14ac:dyDescent="0.25">
      <c r="A310" s="26" t="s">
        <v>1467</v>
      </c>
      <c r="B310" s="47" t="s">
        <v>1466</v>
      </c>
      <c r="C310" s="57">
        <v>70</v>
      </c>
      <c r="D310" s="48">
        <f>VLOOKUP(Tablo241428323738[[#This Row],[İndirim
Kodu]],'İndirim Oranları'!D:E,2,0)</f>
        <v>0</v>
      </c>
      <c r="E310" s="52">
        <f>+Tablo241428323738[[#This Row],[Liste Fiyatı]]*(1-Tablo241428323738[[#This Row],[İndirim
Oranı]])</f>
        <v>70</v>
      </c>
      <c r="F310" s="53" t="s">
        <v>1672</v>
      </c>
    </row>
    <row r="311" spans="1:24" ht="30" customHeight="1" x14ac:dyDescent="0.25">
      <c r="A311" s="26" t="s">
        <v>1469</v>
      </c>
      <c r="B311" s="47" t="s">
        <v>1468</v>
      </c>
      <c r="C311" s="57">
        <v>70</v>
      </c>
      <c r="D311" s="48">
        <f>VLOOKUP(Tablo241428323738[[#This Row],[İndirim
Kodu]],'İndirim Oranları'!D:E,2,0)</f>
        <v>0</v>
      </c>
      <c r="E311" s="52">
        <f>+Tablo241428323738[[#This Row],[Liste Fiyatı]]*(1-Tablo241428323738[[#This Row],[İndirim
Oranı]])</f>
        <v>70</v>
      </c>
      <c r="F311" s="53" t="s">
        <v>1672</v>
      </c>
    </row>
    <row r="312" spans="1:24" ht="30" customHeight="1" x14ac:dyDescent="0.25">
      <c r="A312" s="26" t="s">
        <v>1471</v>
      </c>
      <c r="B312" s="47" t="s">
        <v>1470</v>
      </c>
      <c r="C312" s="57">
        <v>90</v>
      </c>
      <c r="D312" s="48">
        <f>VLOOKUP(Tablo241428323738[[#This Row],[İndirim
Kodu]],'İndirim Oranları'!D:E,2,0)</f>
        <v>0</v>
      </c>
      <c r="E312" s="52">
        <f>+Tablo241428323738[[#This Row],[Liste Fiyatı]]*(1-Tablo241428323738[[#This Row],[İndirim
Oranı]])</f>
        <v>90</v>
      </c>
      <c r="F312" s="53" t="s">
        <v>1672</v>
      </c>
    </row>
    <row r="315" spans="1:24" ht="35.1" customHeight="1" x14ac:dyDescent="0.25">
      <c r="A315" s="74" t="s">
        <v>2203</v>
      </c>
      <c r="B315" s="75"/>
      <c r="C315" s="74"/>
      <c r="D315" s="75"/>
      <c r="E315" s="74"/>
      <c r="F315" s="75"/>
    </row>
    <row r="316" spans="1:24" ht="19.5" customHeight="1" x14ac:dyDescent="0.25">
      <c r="G316" s="2"/>
    </row>
    <row r="317" spans="1:24" ht="38.25" customHeight="1" x14ac:dyDescent="0.25">
      <c r="A317" s="23" t="s">
        <v>1646</v>
      </c>
      <c r="B317" s="24" t="s">
        <v>1647</v>
      </c>
      <c r="C317" s="44" t="s">
        <v>1648</v>
      </c>
      <c r="D317" s="43" t="s">
        <v>1649</v>
      </c>
      <c r="E317" s="43" t="s">
        <v>1650</v>
      </c>
      <c r="F317" s="45" t="s">
        <v>1676</v>
      </c>
      <c r="G317" s="76"/>
      <c r="H317" s="1"/>
      <c r="I317" s="1"/>
      <c r="J317" s="1"/>
      <c r="K317" s="1"/>
      <c r="L317" s="1"/>
      <c r="M317" s="1"/>
      <c r="N317" s="1"/>
      <c r="O317" s="1"/>
      <c r="P317" s="1"/>
      <c r="Q317" s="1"/>
      <c r="R317" s="1"/>
      <c r="S317" s="1"/>
      <c r="T317" s="1"/>
      <c r="U317" s="1"/>
      <c r="V317" s="1"/>
      <c r="W317" s="1"/>
      <c r="X317" s="1"/>
    </row>
    <row r="318" spans="1:24" ht="30" customHeight="1" x14ac:dyDescent="0.25">
      <c r="A318" s="26" t="s">
        <v>1254</v>
      </c>
      <c r="B318" s="47" t="s">
        <v>1253</v>
      </c>
      <c r="C318" s="57">
        <v>5</v>
      </c>
      <c r="D318" s="48">
        <v>0.44</v>
      </c>
      <c r="E318" s="52">
        <f>+Tablo24142832373839[[#This Row],[Liste Fiyatı]]*(1-Tablo24142832373839[[#This Row],[İndirim
Oranı]])</f>
        <v>2.8000000000000003</v>
      </c>
      <c r="F318" s="53" t="s">
        <v>1672</v>
      </c>
      <c r="G318" s="76"/>
      <c r="H318" s="1"/>
      <c r="I318" s="1"/>
      <c r="J318" s="1"/>
      <c r="K318" s="1"/>
      <c r="L318" s="1"/>
      <c r="M318" s="1"/>
      <c r="N318" s="1"/>
      <c r="O318" s="1"/>
      <c r="P318" s="1"/>
      <c r="Q318" s="1"/>
      <c r="R318" s="1"/>
      <c r="S318" s="1"/>
      <c r="T318" s="1"/>
      <c r="U318" s="1"/>
      <c r="V318" s="1"/>
      <c r="W318" s="1"/>
      <c r="X318" s="1"/>
    </row>
    <row r="319" spans="1:24" ht="30" customHeight="1" x14ac:dyDescent="0.25">
      <c r="A319" s="26" t="s">
        <v>1256</v>
      </c>
      <c r="B319" s="47" t="s">
        <v>1255</v>
      </c>
      <c r="C319" s="57">
        <v>5</v>
      </c>
      <c r="D319" s="48">
        <v>0.44</v>
      </c>
      <c r="E319" s="52">
        <f>+Tablo24142832373839[[#This Row],[Liste Fiyatı]]*(1-Tablo24142832373839[[#This Row],[İndirim
Oranı]])</f>
        <v>2.8000000000000003</v>
      </c>
      <c r="F319" s="53" t="s">
        <v>1672</v>
      </c>
      <c r="G319" s="76"/>
      <c r="H319" s="1"/>
      <c r="I319" s="1"/>
      <c r="J319" s="1"/>
      <c r="K319" s="1"/>
      <c r="L319" s="1"/>
      <c r="M319" s="1"/>
      <c r="N319" s="1"/>
      <c r="O319" s="1"/>
      <c r="P319" s="1"/>
      <c r="Q319" s="1"/>
      <c r="R319" s="1"/>
      <c r="S319" s="1"/>
      <c r="T319" s="1"/>
      <c r="U319" s="1"/>
      <c r="V319" s="1"/>
      <c r="W319" s="1"/>
      <c r="X319" s="1"/>
    </row>
    <row r="320" spans="1:24" ht="30" customHeight="1" x14ac:dyDescent="0.25">
      <c r="A320" s="26" t="s">
        <v>1258</v>
      </c>
      <c r="B320" s="47" t="s">
        <v>1257</v>
      </c>
      <c r="C320" s="57">
        <v>5</v>
      </c>
      <c r="D320" s="48">
        <v>0.44</v>
      </c>
      <c r="E320" s="52">
        <f>+Tablo24142832373839[[#This Row],[Liste Fiyatı]]*(1-Tablo24142832373839[[#This Row],[İndirim
Oranı]])</f>
        <v>2.8000000000000003</v>
      </c>
      <c r="F320" s="53" t="s">
        <v>1672</v>
      </c>
      <c r="G320" s="76"/>
      <c r="H320" s="1"/>
      <c r="I320" s="1"/>
      <c r="J320" s="1"/>
      <c r="K320" s="1"/>
      <c r="L320" s="1"/>
      <c r="M320" s="1"/>
      <c r="N320" s="1"/>
      <c r="O320" s="1"/>
      <c r="P320" s="1"/>
      <c r="Q320" s="1"/>
      <c r="R320" s="1"/>
      <c r="S320" s="1"/>
      <c r="T320" s="1"/>
      <c r="U320" s="1"/>
      <c r="V320" s="1"/>
      <c r="W320" s="1"/>
      <c r="X320" s="1"/>
    </row>
    <row r="321" spans="1:24" ht="30" customHeight="1" x14ac:dyDescent="0.25">
      <c r="A321" s="26" t="s">
        <v>1260</v>
      </c>
      <c r="B321" s="47" t="s">
        <v>1259</v>
      </c>
      <c r="C321" s="57">
        <v>5</v>
      </c>
      <c r="D321" s="48">
        <v>0.44</v>
      </c>
      <c r="E321" s="52">
        <f>+Tablo24142832373839[[#This Row],[Liste Fiyatı]]*(1-Tablo24142832373839[[#This Row],[İndirim
Oranı]])</f>
        <v>2.8000000000000003</v>
      </c>
      <c r="F321" s="53" t="s">
        <v>1672</v>
      </c>
      <c r="G321" s="76"/>
      <c r="H321" s="1"/>
      <c r="I321" s="1"/>
      <c r="J321" s="1"/>
      <c r="K321" s="1"/>
      <c r="L321" s="1"/>
      <c r="M321" s="1"/>
      <c r="N321" s="1"/>
      <c r="O321" s="1"/>
      <c r="P321" s="1"/>
      <c r="Q321" s="1"/>
      <c r="R321" s="1"/>
      <c r="S321" s="1"/>
      <c r="T321" s="1"/>
      <c r="U321" s="1"/>
      <c r="V321" s="1"/>
      <c r="W321" s="1"/>
      <c r="X321" s="1"/>
    </row>
    <row r="322" spans="1:24" ht="30" customHeight="1" x14ac:dyDescent="0.25">
      <c r="A322" s="26" t="s">
        <v>1262</v>
      </c>
      <c r="B322" s="47" t="s">
        <v>1261</v>
      </c>
      <c r="C322" s="57">
        <v>10</v>
      </c>
      <c r="D322" s="48">
        <v>0.44</v>
      </c>
      <c r="E322" s="52">
        <f>+Tablo24142832373839[[#This Row],[Liste Fiyatı]]*(1-Tablo24142832373839[[#This Row],[İndirim
Oranı]])</f>
        <v>5.6000000000000005</v>
      </c>
      <c r="F322" s="53" t="s">
        <v>1672</v>
      </c>
      <c r="G322" s="76"/>
      <c r="H322" s="1"/>
      <c r="I322" s="1"/>
      <c r="J322" s="1"/>
      <c r="K322" s="1"/>
      <c r="L322" s="1"/>
      <c r="M322" s="1"/>
      <c r="N322" s="1"/>
      <c r="O322" s="1"/>
      <c r="P322" s="1"/>
      <c r="Q322" s="1"/>
      <c r="R322" s="1"/>
      <c r="S322" s="1"/>
      <c r="T322" s="1"/>
      <c r="U322" s="1"/>
      <c r="V322" s="1"/>
      <c r="W322" s="1"/>
      <c r="X322" s="1"/>
    </row>
    <row r="323" spans="1:24" ht="30" customHeight="1" x14ac:dyDescent="0.25">
      <c r="A323" s="26" t="s">
        <v>1264</v>
      </c>
      <c r="B323" s="47" t="s">
        <v>1263</v>
      </c>
      <c r="C323" s="57">
        <v>10</v>
      </c>
      <c r="D323" s="48">
        <v>0.44</v>
      </c>
      <c r="E323" s="52">
        <f>+Tablo24142832373839[[#This Row],[Liste Fiyatı]]*(1-Tablo24142832373839[[#This Row],[İndirim
Oranı]])</f>
        <v>5.6000000000000005</v>
      </c>
      <c r="F323" s="53" t="s">
        <v>1672</v>
      </c>
      <c r="G323" s="76"/>
      <c r="H323" s="1"/>
      <c r="I323" s="1"/>
      <c r="J323" s="1"/>
      <c r="K323" s="1"/>
      <c r="L323" s="1"/>
      <c r="M323" s="1"/>
      <c r="N323" s="1"/>
      <c r="O323" s="1"/>
      <c r="P323" s="1"/>
      <c r="Q323" s="1"/>
      <c r="R323" s="1"/>
      <c r="S323" s="1"/>
      <c r="T323" s="1"/>
      <c r="U323" s="1"/>
      <c r="V323" s="1"/>
      <c r="W323" s="1"/>
      <c r="X323" s="1"/>
    </row>
    <row r="324" spans="1:24" ht="30" customHeight="1" x14ac:dyDescent="0.25">
      <c r="A324" s="26" t="s">
        <v>1266</v>
      </c>
      <c r="B324" s="47" t="s">
        <v>1265</v>
      </c>
      <c r="C324" s="57">
        <v>15</v>
      </c>
      <c r="D324" s="48">
        <v>0.44</v>
      </c>
      <c r="E324" s="52">
        <f>+Tablo24142832373839[[#This Row],[Liste Fiyatı]]*(1-Tablo24142832373839[[#This Row],[İndirim
Oranı]])</f>
        <v>8.4</v>
      </c>
      <c r="F324" s="53" t="s">
        <v>1672</v>
      </c>
      <c r="G324" s="76"/>
      <c r="H324" s="1"/>
      <c r="I324" s="1"/>
      <c r="J324" s="1"/>
      <c r="K324" s="1"/>
      <c r="L324" s="1"/>
      <c r="M324" s="1"/>
      <c r="N324" s="1"/>
      <c r="O324" s="1"/>
      <c r="P324" s="1"/>
      <c r="Q324" s="1"/>
      <c r="R324" s="1"/>
      <c r="S324" s="1"/>
      <c r="T324" s="1"/>
      <c r="U324" s="1"/>
      <c r="V324" s="1"/>
      <c r="W324" s="1"/>
      <c r="X324" s="1"/>
    </row>
    <row r="325" spans="1:24" ht="30" customHeight="1" x14ac:dyDescent="0.25">
      <c r="A325" s="26" t="s">
        <v>1268</v>
      </c>
      <c r="B325" s="47" t="s">
        <v>1267</v>
      </c>
      <c r="C325" s="57">
        <v>15</v>
      </c>
      <c r="D325" s="48">
        <v>0.44</v>
      </c>
      <c r="E325" s="52">
        <f>+Tablo24142832373839[[#This Row],[Liste Fiyatı]]*(1-Tablo24142832373839[[#This Row],[İndirim
Oranı]])</f>
        <v>8.4</v>
      </c>
      <c r="F325" s="53" t="s">
        <v>1672</v>
      </c>
      <c r="G325" s="76"/>
      <c r="H325" s="1"/>
      <c r="I325" s="1"/>
      <c r="J325" s="1"/>
      <c r="K325" s="1"/>
      <c r="L325" s="1"/>
      <c r="M325" s="1"/>
      <c r="N325" s="1"/>
      <c r="O325" s="1"/>
      <c r="P325" s="1"/>
      <c r="Q325" s="1"/>
      <c r="R325" s="1"/>
      <c r="S325" s="1"/>
      <c r="T325" s="1"/>
      <c r="U325" s="1"/>
      <c r="V325" s="1"/>
      <c r="W325" s="1"/>
      <c r="X325" s="1"/>
    </row>
    <row r="326" spans="1:24" ht="30" customHeight="1" x14ac:dyDescent="0.25">
      <c r="A326" s="26" t="s">
        <v>1270</v>
      </c>
      <c r="B326" s="47" t="s">
        <v>1269</v>
      </c>
      <c r="C326" s="57">
        <v>15</v>
      </c>
      <c r="D326" s="48">
        <v>0.44</v>
      </c>
      <c r="E326" s="52">
        <f>+Tablo24142832373839[[#This Row],[Liste Fiyatı]]*(1-Tablo24142832373839[[#This Row],[İndirim
Oranı]])</f>
        <v>8.4</v>
      </c>
      <c r="F326" s="53" t="s">
        <v>1672</v>
      </c>
      <c r="G326" s="76"/>
      <c r="H326" s="1"/>
      <c r="I326" s="1"/>
      <c r="J326" s="1"/>
      <c r="K326" s="1"/>
      <c r="L326" s="1"/>
      <c r="M326" s="1"/>
      <c r="N326" s="1"/>
      <c r="O326" s="1"/>
      <c r="P326" s="1"/>
      <c r="Q326" s="1"/>
      <c r="R326" s="1"/>
      <c r="S326" s="1"/>
      <c r="T326" s="1"/>
      <c r="U326" s="1"/>
      <c r="V326" s="1"/>
      <c r="W326" s="1"/>
      <c r="X326" s="1"/>
    </row>
    <row r="327" spans="1:24" ht="30" customHeight="1" x14ac:dyDescent="0.25">
      <c r="A327" s="26" t="s">
        <v>1272</v>
      </c>
      <c r="B327" s="47" t="s">
        <v>1271</v>
      </c>
      <c r="C327" s="57">
        <v>15</v>
      </c>
      <c r="D327" s="48">
        <v>0.44</v>
      </c>
      <c r="E327" s="52">
        <f>+Tablo24142832373839[[#This Row],[Liste Fiyatı]]*(1-Tablo24142832373839[[#This Row],[İndirim
Oranı]])</f>
        <v>8.4</v>
      </c>
      <c r="F327" s="53" t="s">
        <v>1672</v>
      </c>
      <c r="G327" s="76"/>
      <c r="H327" s="1"/>
      <c r="I327" s="1"/>
      <c r="J327" s="1"/>
      <c r="K327" s="1"/>
      <c r="L327" s="1"/>
      <c r="M327" s="1"/>
      <c r="N327" s="1"/>
      <c r="O327" s="1"/>
      <c r="P327" s="1"/>
      <c r="Q327" s="1"/>
      <c r="R327" s="1"/>
      <c r="S327" s="1"/>
      <c r="T327" s="1"/>
      <c r="U327" s="1"/>
      <c r="V327" s="1"/>
      <c r="W327" s="1"/>
      <c r="X327" s="1"/>
    </row>
    <row r="328" spans="1:24" ht="30" customHeight="1" x14ac:dyDescent="0.25">
      <c r="A328" s="26" t="s">
        <v>1274</v>
      </c>
      <c r="B328" s="47" t="s">
        <v>1273</v>
      </c>
      <c r="C328" s="57">
        <v>20</v>
      </c>
      <c r="D328" s="48">
        <v>0.44</v>
      </c>
      <c r="E328" s="52">
        <f>+Tablo24142832373839[[#This Row],[Liste Fiyatı]]*(1-Tablo24142832373839[[#This Row],[İndirim
Oranı]])</f>
        <v>11.200000000000001</v>
      </c>
      <c r="F328" s="53" t="s">
        <v>1672</v>
      </c>
      <c r="G328" s="76"/>
      <c r="H328" s="1"/>
      <c r="I328" s="1"/>
      <c r="J328" s="1"/>
      <c r="K328" s="1"/>
      <c r="L328" s="1"/>
      <c r="M328" s="1"/>
      <c r="N328" s="1"/>
      <c r="O328" s="1"/>
      <c r="P328" s="1"/>
      <c r="Q328" s="1"/>
      <c r="R328" s="1"/>
      <c r="S328" s="1"/>
      <c r="T328" s="1"/>
      <c r="U328" s="1"/>
      <c r="V328" s="1"/>
      <c r="W328" s="1"/>
      <c r="X328" s="1"/>
    </row>
    <row r="329" spans="1:24" ht="30" customHeight="1" x14ac:dyDescent="0.25">
      <c r="A329" s="26" t="s">
        <v>1276</v>
      </c>
      <c r="B329" s="47" t="s">
        <v>1275</v>
      </c>
      <c r="C329" s="57">
        <v>20</v>
      </c>
      <c r="D329" s="48">
        <v>0.44</v>
      </c>
      <c r="E329" s="52">
        <f>+Tablo24142832373839[[#This Row],[Liste Fiyatı]]*(1-Tablo24142832373839[[#This Row],[İndirim
Oranı]])</f>
        <v>11.200000000000001</v>
      </c>
      <c r="F329" s="53" t="s">
        <v>1672</v>
      </c>
      <c r="G329" s="76"/>
      <c r="H329" s="1"/>
      <c r="I329" s="1"/>
      <c r="J329" s="1"/>
      <c r="K329" s="1"/>
      <c r="L329" s="1"/>
      <c r="M329" s="1"/>
      <c r="N329" s="1"/>
      <c r="O329" s="1"/>
      <c r="P329" s="1"/>
      <c r="Q329" s="1"/>
      <c r="R329" s="1"/>
      <c r="S329" s="1"/>
      <c r="T329" s="1"/>
      <c r="U329" s="1"/>
      <c r="V329" s="1"/>
      <c r="W329" s="1"/>
      <c r="X329" s="1"/>
    </row>
    <row r="330" spans="1:24" ht="30" customHeight="1" x14ac:dyDescent="0.25">
      <c r="A330" s="26" t="s">
        <v>1278</v>
      </c>
      <c r="B330" s="47" t="s">
        <v>1277</v>
      </c>
      <c r="C330" s="57">
        <v>25</v>
      </c>
      <c r="D330" s="48">
        <v>0.44</v>
      </c>
      <c r="E330" s="52">
        <f>+Tablo24142832373839[[#This Row],[Liste Fiyatı]]*(1-Tablo24142832373839[[#This Row],[İndirim
Oranı]])</f>
        <v>14.000000000000002</v>
      </c>
      <c r="F330" s="53" t="s">
        <v>1672</v>
      </c>
      <c r="G330" s="76"/>
      <c r="H330" s="1"/>
      <c r="I330" s="1"/>
      <c r="J330" s="1"/>
      <c r="K330" s="1"/>
      <c r="L330" s="1"/>
      <c r="M330" s="1"/>
      <c r="N330" s="1"/>
      <c r="O330" s="1"/>
      <c r="P330" s="1"/>
      <c r="Q330" s="1"/>
      <c r="R330" s="1"/>
      <c r="S330" s="1"/>
      <c r="T330" s="1"/>
      <c r="U330" s="1"/>
      <c r="V330" s="1"/>
      <c r="W330" s="1"/>
      <c r="X330" s="1"/>
    </row>
    <row r="331" spans="1:24" ht="30" customHeight="1" x14ac:dyDescent="0.25">
      <c r="A331" s="26" t="s">
        <v>1280</v>
      </c>
      <c r="B331" s="47" t="s">
        <v>1279</v>
      </c>
      <c r="C331" s="57">
        <v>25</v>
      </c>
      <c r="D331" s="48">
        <v>0.44</v>
      </c>
      <c r="E331" s="52">
        <f>+Tablo24142832373839[[#This Row],[Liste Fiyatı]]*(1-Tablo24142832373839[[#This Row],[İndirim
Oranı]])</f>
        <v>14.000000000000002</v>
      </c>
      <c r="F331" s="53" t="s">
        <v>1672</v>
      </c>
      <c r="G331" s="76"/>
      <c r="H331" s="1"/>
      <c r="I331" s="1"/>
      <c r="J331" s="1"/>
      <c r="K331" s="1"/>
      <c r="L331" s="1"/>
      <c r="M331" s="1"/>
      <c r="N331" s="1"/>
      <c r="O331" s="1"/>
      <c r="P331" s="1"/>
      <c r="Q331" s="1"/>
      <c r="R331" s="1"/>
      <c r="S331" s="1"/>
      <c r="T331" s="1"/>
      <c r="U331" s="1"/>
      <c r="V331" s="1"/>
      <c r="W331" s="1"/>
      <c r="X331" s="1"/>
    </row>
    <row r="332" spans="1:24" ht="30" customHeight="1" x14ac:dyDescent="0.25">
      <c r="A332" s="26" t="s">
        <v>1282</v>
      </c>
      <c r="B332" s="47" t="s">
        <v>1281</v>
      </c>
      <c r="C332" s="57">
        <v>40</v>
      </c>
      <c r="D332" s="48">
        <v>0.44</v>
      </c>
      <c r="E332" s="52">
        <f>+Tablo24142832373839[[#This Row],[Liste Fiyatı]]*(1-Tablo24142832373839[[#This Row],[İndirim
Oranı]])</f>
        <v>22.400000000000002</v>
      </c>
      <c r="F332" s="53" t="s">
        <v>1672</v>
      </c>
      <c r="G332" s="76"/>
      <c r="H332" s="1"/>
      <c r="I332" s="1"/>
      <c r="J332" s="1"/>
      <c r="K332" s="1"/>
      <c r="L332" s="1"/>
      <c r="M332" s="1"/>
      <c r="N332" s="1"/>
      <c r="O332" s="1"/>
      <c r="P332" s="1"/>
      <c r="Q332" s="1"/>
      <c r="R332" s="1"/>
      <c r="S332" s="1"/>
      <c r="T332" s="1"/>
      <c r="U332" s="1"/>
      <c r="V332" s="1"/>
      <c r="W332" s="1"/>
      <c r="X332" s="1"/>
    </row>
    <row r="333" spans="1:24" ht="30" customHeight="1" x14ac:dyDescent="0.25">
      <c r="A333" s="26" t="s">
        <v>1284</v>
      </c>
      <c r="B333" s="47" t="s">
        <v>1283</v>
      </c>
      <c r="C333" s="57">
        <v>40</v>
      </c>
      <c r="D333" s="48">
        <v>0.44</v>
      </c>
      <c r="E333" s="52">
        <f>+Tablo24142832373839[[#This Row],[Liste Fiyatı]]*(1-Tablo24142832373839[[#This Row],[İndirim
Oranı]])</f>
        <v>22.400000000000002</v>
      </c>
      <c r="F333" s="53" t="s">
        <v>1672</v>
      </c>
      <c r="G333" s="76"/>
      <c r="H333" s="1"/>
      <c r="I333" s="1"/>
      <c r="J333" s="1"/>
      <c r="K333" s="1"/>
      <c r="L333" s="1"/>
      <c r="M333" s="1"/>
      <c r="N333" s="1"/>
      <c r="O333" s="1"/>
      <c r="P333" s="1"/>
      <c r="Q333" s="1"/>
      <c r="R333" s="1"/>
      <c r="S333" s="1"/>
      <c r="T333" s="1"/>
      <c r="U333" s="1"/>
      <c r="V333" s="1"/>
      <c r="W333" s="1"/>
      <c r="X333" s="1"/>
    </row>
  </sheetData>
  <mergeCells count="28">
    <mergeCell ref="E200:F200"/>
    <mergeCell ref="C222:D222"/>
    <mergeCell ref="E222:F222"/>
    <mergeCell ref="C315:D315"/>
    <mergeCell ref="E315:F315"/>
    <mergeCell ref="A315:B315"/>
    <mergeCell ref="G317:G333"/>
    <mergeCell ref="A222:B222"/>
    <mergeCell ref="A71:B71"/>
    <mergeCell ref="G73:G139"/>
    <mergeCell ref="G224:G290"/>
    <mergeCell ref="G181:G197"/>
    <mergeCell ref="A200:B200"/>
    <mergeCell ref="G202:G219"/>
    <mergeCell ref="C71:D71"/>
    <mergeCell ref="E71:F71"/>
    <mergeCell ref="C142:D142"/>
    <mergeCell ref="E142:F142"/>
    <mergeCell ref="C179:D179"/>
    <mergeCell ref="E179:F179"/>
    <mergeCell ref="C200:D200"/>
    <mergeCell ref="A1:B1"/>
    <mergeCell ref="G3:G68"/>
    <mergeCell ref="A142:B142"/>
    <mergeCell ref="G144:G176"/>
    <mergeCell ref="A179:B179"/>
    <mergeCell ref="C1:D1"/>
    <mergeCell ref="E1:F1"/>
  </mergeCells>
  <printOptions horizontalCentered="1"/>
  <pageMargins left="0.59055118110236227" right="0.59055118110236227" top="0.39370078740157483" bottom="0.39370078740157483" header="0.31496062992125984" footer="0.31496062992125984"/>
  <pageSetup paperSize="9" scale="65" fitToHeight="0" orientation="portrait" horizontalDpi="1200" verticalDpi="1200" r:id="rId1"/>
  <drawing r:id="rId2"/>
  <tableParts count="7">
    <tablePart r:id="rId3"/>
    <tablePart r:id="rId4"/>
    <tablePart r:id="rId5"/>
    <tablePart r:id="rId6"/>
    <tablePart r:id="rId7"/>
    <tablePart r:id="rId8"/>
    <tablePart r:id="rId9"/>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D1D4D4-E06F-4EC8-8B62-399F950F6A71}">
  <sheetPr>
    <pageSetUpPr fitToPage="1"/>
  </sheetPr>
  <dimension ref="A1:X26"/>
  <sheetViews>
    <sheetView view="pageBreakPreview" topLeftCell="A11" zoomScaleNormal="100" zoomScaleSheetLayoutView="100" workbookViewId="0">
      <selection activeCell="G3" sqref="G3:G26"/>
    </sheetView>
  </sheetViews>
  <sheetFormatPr defaultRowHeight="15" x14ac:dyDescent="0.25"/>
  <cols>
    <col min="1" max="1" width="15.7109375" customWidth="1"/>
    <col min="2" max="2" width="78.7109375" customWidth="1"/>
    <col min="3" max="6" width="10.7109375" customWidth="1"/>
    <col min="7" max="7" width="66.5703125" customWidth="1"/>
  </cols>
  <sheetData>
    <row r="1" spans="1:24" ht="35.1" customHeight="1" x14ac:dyDescent="0.25">
      <c r="A1" s="74" t="s">
        <v>2045</v>
      </c>
      <c r="B1" s="75"/>
      <c r="C1" s="74"/>
      <c r="D1" s="75"/>
      <c r="E1" s="74"/>
      <c r="F1" s="75"/>
    </row>
    <row r="2" spans="1:24" ht="19.5" customHeight="1" x14ac:dyDescent="0.25">
      <c r="G2" s="2"/>
    </row>
    <row r="3" spans="1:24" ht="38.25" customHeight="1" x14ac:dyDescent="0.25">
      <c r="A3" s="23" t="s">
        <v>1646</v>
      </c>
      <c r="B3" s="24" t="s">
        <v>1647</v>
      </c>
      <c r="C3" s="44" t="s">
        <v>1648</v>
      </c>
      <c r="D3" s="43" t="s">
        <v>1649</v>
      </c>
      <c r="E3" s="43" t="s">
        <v>1650</v>
      </c>
      <c r="F3" s="45" t="s">
        <v>1676</v>
      </c>
      <c r="G3" s="76"/>
      <c r="H3" s="1"/>
      <c r="I3" s="1"/>
      <c r="J3" s="1"/>
      <c r="K3" s="1"/>
      <c r="L3" s="1"/>
      <c r="M3" s="1"/>
      <c r="N3" s="1"/>
      <c r="O3" s="1"/>
      <c r="P3" s="1"/>
      <c r="Q3" s="1"/>
      <c r="R3" s="1"/>
      <c r="S3" s="1"/>
      <c r="T3" s="1"/>
      <c r="U3" s="1"/>
      <c r="V3" s="1"/>
      <c r="W3" s="1"/>
      <c r="X3" s="1"/>
    </row>
    <row r="4" spans="1:24" ht="30" customHeight="1" x14ac:dyDescent="0.25">
      <c r="A4" s="51" t="s">
        <v>1189</v>
      </c>
      <c r="B4" s="47" t="s">
        <v>1190</v>
      </c>
      <c r="C4" s="57">
        <v>10</v>
      </c>
      <c r="D4" s="48">
        <f>VLOOKUP(Tablo248[[#This Row],[İndirim
Kodu]],'İndirim Oranları'!D:E,2,0)</f>
        <v>0</v>
      </c>
      <c r="E4" s="52">
        <f>+Tablo248[[#This Row],[Liste Fiyatı]]*(1-Tablo248[[#This Row],[İndirim
Oranı]])</f>
        <v>10</v>
      </c>
      <c r="F4" s="53" t="s">
        <v>1672</v>
      </c>
      <c r="G4" s="76"/>
      <c r="H4" s="1"/>
      <c r="I4" s="1"/>
      <c r="J4" s="1"/>
      <c r="K4" s="1"/>
      <c r="L4" s="1"/>
      <c r="M4" s="1"/>
      <c r="N4" s="1"/>
      <c r="O4" s="1"/>
      <c r="P4" s="1"/>
      <c r="Q4" s="1"/>
      <c r="R4" s="1"/>
      <c r="S4" s="1"/>
      <c r="T4" s="1"/>
      <c r="U4" s="1"/>
      <c r="V4" s="1"/>
      <c r="W4" s="1"/>
      <c r="X4" s="1"/>
    </row>
    <row r="5" spans="1:24" ht="30" customHeight="1" x14ac:dyDescent="0.25">
      <c r="A5" s="51" t="s">
        <v>1192</v>
      </c>
      <c r="B5" s="47" t="s">
        <v>1191</v>
      </c>
      <c r="C5" s="57">
        <v>10</v>
      </c>
      <c r="D5" s="48">
        <f>VLOOKUP(Tablo248[[#This Row],[İndirim
Kodu]],'İndirim Oranları'!D:E,2,0)</f>
        <v>0</v>
      </c>
      <c r="E5" s="52">
        <f>+Tablo248[[#This Row],[Liste Fiyatı]]*(1-Tablo248[[#This Row],[İndirim
Oranı]])</f>
        <v>10</v>
      </c>
      <c r="F5" s="53" t="s">
        <v>1672</v>
      </c>
      <c r="G5" s="76"/>
      <c r="H5" s="1"/>
      <c r="I5" s="1"/>
      <c r="J5" s="1"/>
      <c r="K5" s="1"/>
      <c r="L5" s="1"/>
      <c r="M5" s="1"/>
      <c r="N5" s="1"/>
      <c r="O5" s="1"/>
      <c r="P5" s="1"/>
      <c r="Q5" s="1"/>
      <c r="R5" s="1"/>
      <c r="S5" s="1"/>
      <c r="T5" s="1"/>
      <c r="U5" s="1"/>
      <c r="V5" s="1"/>
      <c r="W5" s="1"/>
      <c r="X5" s="1"/>
    </row>
    <row r="6" spans="1:24" ht="30" customHeight="1" x14ac:dyDescent="0.25">
      <c r="A6" s="51" t="s">
        <v>1194</v>
      </c>
      <c r="B6" s="47" t="s">
        <v>1193</v>
      </c>
      <c r="C6" s="57">
        <v>10</v>
      </c>
      <c r="D6" s="48">
        <f>VLOOKUP(Tablo248[[#This Row],[İndirim
Kodu]],'İndirim Oranları'!D:E,2,0)</f>
        <v>0</v>
      </c>
      <c r="E6" s="52">
        <f>+Tablo248[[#This Row],[Liste Fiyatı]]*(1-Tablo248[[#This Row],[İndirim
Oranı]])</f>
        <v>10</v>
      </c>
      <c r="F6" s="53" t="s">
        <v>1672</v>
      </c>
      <c r="G6" s="76"/>
      <c r="H6" s="1"/>
      <c r="I6" s="1"/>
      <c r="J6" s="1"/>
      <c r="K6" s="1"/>
      <c r="L6" s="1"/>
      <c r="M6" s="1"/>
      <c r="N6" s="1"/>
      <c r="O6" s="1"/>
      <c r="P6" s="1"/>
      <c r="Q6" s="1"/>
      <c r="R6" s="1"/>
      <c r="S6" s="1"/>
      <c r="T6" s="1"/>
      <c r="U6" s="1"/>
      <c r="V6" s="1"/>
      <c r="W6" s="1"/>
      <c r="X6" s="1"/>
    </row>
    <row r="7" spans="1:24" ht="30" customHeight="1" x14ac:dyDescent="0.25">
      <c r="A7" s="51" t="s">
        <v>1196</v>
      </c>
      <c r="B7" s="47" t="s">
        <v>1195</v>
      </c>
      <c r="C7" s="57">
        <v>10</v>
      </c>
      <c r="D7" s="48">
        <f>VLOOKUP(Tablo248[[#This Row],[İndirim
Kodu]],'İndirim Oranları'!D:E,2,0)</f>
        <v>0</v>
      </c>
      <c r="E7" s="52">
        <f>+Tablo248[[#This Row],[Liste Fiyatı]]*(1-Tablo248[[#This Row],[İndirim
Oranı]])</f>
        <v>10</v>
      </c>
      <c r="F7" s="53" t="s">
        <v>1672</v>
      </c>
      <c r="G7" s="76"/>
      <c r="H7" s="1"/>
      <c r="I7" s="1"/>
      <c r="J7" s="1"/>
      <c r="K7" s="1"/>
      <c r="L7" s="1"/>
      <c r="M7" s="1"/>
      <c r="N7" s="1"/>
      <c r="O7" s="1"/>
      <c r="P7" s="1"/>
      <c r="Q7" s="1"/>
      <c r="R7" s="1"/>
      <c r="S7" s="1"/>
      <c r="T7" s="1"/>
      <c r="U7" s="1"/>
      <c r="V7" s="1"/>
      <c r="W7" s="1"/>
      <c r="X7" s="1"/>
    </row>
    <row r="8" spans="1:24" ht="30" customHeight="1" x14ac:dyDescent="0.25">
      <c r="A8" s="51" t="s">
        <v>1198</v>
      </c>
      <c r="B8" s="47" t="s">
        <v>1197</v>
      </c>
      <c r="C8" s="57">
        <v>20</v>
      </c>
      <c r="D8" s="48">
        <f>VLOOKUP(Tablo248[[#This Row],[İndirim
Kodu]],'İndirim Oranları'!D:E,2,0)</f>
        <v>0</v>
      </c>
      <c r="E8" s="52">
        <f>+Tablo248[[#This Row],[Liste Fiyatı]]*(1-Tablo248[[#This Row],[İndirim
Oranı]])</f>
        <v>20</v>
      </c>
      <c r="F8" s="53" t="s">
        <v>1672</v>
      </c>
      <c r="G8" s="76"/>
      <c r="H8" s="1"/>
      <c r="I8" s="1"/>
      <c r="J8" s="1"/>
      <c r="K8" s="1"/>
      <c r="L8" s="1"/>
      <c r="M8" s="1"/>
      <c r="N8" s="1"/>
      <c r="O8" s="1"/>
      <c r="P8" s="1"/>
      <c r="Q8" s="1"/>
      <c r="R8" s="1"/>
      <c r="S8" s="1"/>
      <c r="T8" s="1"/>
      <c r="U8" s="1"/>
      <c r="V8" s="1"/>
      <c r="W8" s="1"/>
      <c r="X8" s="1"/>
    </row>
    <row r="9" spans="1:24" ht="30" customHeight="1" x14ac:dyDescent="0.25">
      <c r="A9" s="51" t="s">
        <v>1200</v>
      </c>
      <c r="B9" s="47" t="s">
        <v>1199</v>
      </c>
      <c r="C9" s="57">
        <v>20</v>
      </c>
      <c r="D9" s="48">
        <f>VLOOKUP(Tablo248[[#This Row],[İndirim
Kodu]],'İndirim Oranları'!D:E,2,0)</f>
        <v>0</v>
      </c>
      <c r="E9" s="52">
        <f>+Tablo248[[#This Row],[Liste Fiyatı]]*(1-Tablo248[[#This Row],[İndirim
Oranı]])</f>
        <v>20</v>
      </c>
      <c r="F9" s="53" t="s">
        <v>1672</v>
      </c>
      <c r="G9" s="76"/>
      <c r="H9" s="1"/>
      <c r="I9" s="1"/>
      <c r="J9" s="1"/>
      <c r="K9" s="1"/>
      <c r="L9" s="1"/>
      <c r="M9" s="1"/>
      <c r="N9" s="1"/>
      <c r="O9" s="1"/>
      <c r="P9" s="1"/>
      <c r="Q9" s="1"/>
      <c r="R9" s="1"/>
      <c r="S9" s="1"/>
      <c r="T9" s="1"/>
      <c r="U9" s="1"/>
      <c r="V9" s="1"/>
      <c r="W9" s="1"/>
      <c r="X9" s="1"/>
    </row>
    <row r="10" spans="1:24" ht="30" customHeight="1" x14ac:dyDescent="0.25">
      <c r="A10" s="51" t="s">
        <v>1201</v>
      </c>
      <c r="B10" s="47" t="s">
        <v>1202</v>
      </c>
      <c r="C10" s="57">
        <v>20</v>
      </c>
      <c r="D10" s="48">
        <f>VLOOKUP(Tablo248[[#This Row],[İndirim
Kodu]],'İndirim Oranları'!D:E,2,0)</f>
        <v>0</v>
      </c>
      <c r="E10" s="52">
        <f>+Tablo248[[#This Row],[Liste Fiyatı]]*(1-Tablo248[[#This Row],[İndirim
Oranı]])</f>
        <v>20</v>
      </c>
      <c r="F10" s="53" t="s">
        <v>1672</v>
      </c>
      <c r="G10" s="76"/>
      <c r="H10" s="1"/>
      <c r="I10" s="1"/>
      <c r="J10" s="1"/>
      <c r="K10" s="1"/>
      <c r="L10" s="1"/>
      <c r="M10" s="1"/>
      <c r="N10" s="1"/>
      <c r="O10" s="1"/>
      <c r="P10" s="1"/>
      <c r="Q10" s="1"/>
      <c r="R10" s="1"/>
      <c r="S10" s="1"/>
      <c r="T10" s="1"/>
      <c r="U10" s="1"/>
      <c r="V10" s="1"/>
      <c r="W10" s="1"/>
      <c r="X10" s="1"/>
    </row>
    <row r="11" spans="1:24" ht="30" customHeight="1" x14ac:dyDescent="0.25">
      <c r="A11" s="51" t="s">
        <v>1204</v>
      </c>
      <c r="B11" s="47" t="s">
        <v>1203</v>
      </c>
      <c r="C11" s="57">
        <v>35</v>
      </c>
      <c r="D11" s="48">
        <f>VLOOKUP(Tablo248[[#This Row],[İndirim
Kodu]],'İndirim Oranları'!D:E,2,0)</f>
        <v>0</v>
      </c>
      <c r="E11" s="52">
        <f>+Tablo248[[#This Row],[Liste Fiyatı]]*(1-Tablo248[[#This Row],[İndirim
Oranı]])</f>
        <v>35</v>
      </c>
      <c r="F11" s="53" t="s">
        <v>1672</v>
      </c>
      <c r="G11" s="76"/>
      <c r="H11" s="1"/>
      <c r="I11" s="1"/>
      <c r="J11" s="1"/>
      <c r="K11" s="1"/>
      <c r="L11" s="1"/>
      <c r="M11" s="1"/>
      <c r="N11" s="1"/>
      <c r="O11" s="1"/>
      <c r="P11" s="1"/>
      <c r="Q11" s="1"/>
      <c r="R11" s="1"/>
      <c r="S11" s="1"/>
      <c r="T11" s="1"/>
      <c r="U11" s="1"/>
      <c r="V11" s="1"/>
      <c r="W11" s="1"/>
      <c r="X11" s="1"/>
    </row>
    <row r="12" spans="1:24" ht="30" customHeight="1" x14ac:dyDescent="0.25">
      <c r="A12" s="51" t="s">
        <v>1206</v>
      </c>
      <c r="B12" s="47" t="s">
        <v>1205</v>
      </c>
      <c r="C12" s="57">
        <v>45</v>
      </c>
      <c r="D12" s="48">
        <f>VLOOKUP(Tablo248[[#This Row],[İndirim
Kodu]],'İndirim Oranları'!D:E,2,0)</f>
        <v>0</v>
      </c>
      <c r="E12" s="52">
        <f>+Tablo248[[#This Row],[Liste Fiyatı]]*(1-Tablo248[[#This Row],[İndirim
Oranı]])</f>
        <v>45</v>
      </c>
      <c r="F12" s="53" t="s">
        <v>1672</v>
      </c>
      <c r="G12" s="76"/>
      <c r="H12" s="1"/>
      <c r="I12" s="1"/>
      <c r="J12" s="1"/>
      <c r="K12" s="1"/>
      <c r="L12" s="1"/>
      <c r="M12" s="1"/>
      <c r="N12" s="1"/>
      <c r="O12" s="1"/>
      <c r="P12" s="1"/>
      <c r="Q12" s="1"/>
      <c r="R12" s="1"/>
      <c r="S12" s="1"/>
      <c r="T12" s="1"/>
      <c r="U12" s="1"/>
      <c r="V12" s="1"/>
      <c r="W12" s="1"/>
      <c r="X12" s="1"/>
    </row>
    <row r="13" spans="1:24" ht="30" customHeight="1" x14ac:dyDescent="0.25">
      <c r="A13" s="51" t="s">
        <v>1208</v>
      </c>
      <c r="B13" s="47" t="s">
        <v>1207</v>
      </c>
      <c r="C13" s="57">
        <v>45</v>
      </c>
      <c r="D13" s="48">
        <f>VLOOKUP(Tablo248[[#This Row],[İndirim
Kodu]],'İndirim Oranları'!D:E,2,0)</f>
        <v>0</v>
      </c>
      <c r="E13" s="52">
        <f>+Tablo248[[#This Row],[Liste Fiyatı]]*(1-Tablo248[[#This Row],[İndirim
Oranı]])</f>
        <v>45</v>
      </c>
      <c r="F13" s="53" t="s">
        <v>1672</v>
      </c>
      <c r="G13" s="76"/>
      <c r="H13" s="1"/>
      <c r="I13" s="1"/>
      <c r="J13" s="1"/>
      <c r="K13" s="1"/>
      <c r="L13" s="1"/>
      <c r="M13" s="1"/>
      <c r="N13" s="1"/>
      <c r="O13" s="1"/>
      <c r="P13" s="1"/>
      <c r="Q13" s="1"/>
      <c r="R13" s="1"/>
      <c r="S13" s="1"/>
      <c r="T13" s="1"/>
      <c r="U13" s="1"/>
      <c r="V13" s="1"/>
      <c r="W13" s="1"/>
      <c r="X13" s="1"/>
    </row>
    <row r="14" spans="1:24" ht="30" customHeight="1" x14ac:dyDescent="0.25">
      <c r="A14" s="51" t="s">
        <v>1210</v>
      </c>
      <c r="B14" s="47" t="s">
        <v>1209</v>
      </c>
      <c r="C14" s="57">
        <v>55</v>
      </c>
      <c r="D14" s="48">
        <f>VLOOKUP(Tablo248[[#This Row],[İndirim
Kodu]],'İndirim Oranları'!D:E,2,0)</f>
        <v>0</v>
      </c>
      <c r="E14" s="52">
        <f>+Tablo248[[#This Row],[Liste Fiyatı]]*(1-Tablo248[[#This Row],[İndirim
Oranı]])</f>
        <v>55</v>
      </c>
      <c r="F14" s="53" t="s">
        <v>1672</v>
      </c>
      <c r="G14" s="76"/>
      <c r="H14" s="1"/>
      <c r="I14" s="1"/>
      <c r="J14" s="1"/>
      <c r="K14" s="1"/>
      <c r="L14" s="1"/>
      <c r="M14" s="1"/>
      <c r="N14" s="1"/>
      <c r="O14" s="1"/>
      <c r="P14" s="1"/>
      <c r="Q14" s="1"/>
      <c r="R14" s="1"/>
      <c r="S14" s="1"/>
      <c r="T14" s="1"/>
      <c r="U14" s="1"/>
      <c r="V14" s="1"/>
      <c r="W14" s="1"/>
      <c r="X14" s="1"/>
    </row>
    <row r="15" spans="1:24" ht="30" customHeight="1" x14ac:dyDescent="0.25">
      <c r="A15" s="51" t="s">
        <v>1212</v>
      </c>
      <c r="B15" s="47" t="s">
        <v>1211</v>
      </c>
      <c r="C15" s="57">
        <v>65</v>
      </c>
      <c r="D15" s="48">
        <f>VLOOKUP(Tablo248[[#This Row],[İndirim
Kodu]],'İndirim Oranları'!D:E,2,0)</f>
        <v>0</v>
      </c>
      <c r="E15" s="52">
        <f>+Tablo248[[#This Row],[Liste Fiyatı]]*(1-Tablo248[[#This Row],[İndirim
Oranı]])</f>
        <v>65</v>
      </c>
      <c r="F15" s="53" t="s">
        <v>1672</v>
      </c>
      <c r="G15" s="76"/>
      <c r="H15" s="1"/>
      <c r="I15" s="1"/>
      <c r="J15" s="1"/>
      <c r="K15" s="1"/>
      <c r="L15" s="1"/>
      <c r="M15" s="1"/>
      <c r="N15" s="1"/>
      <c r="O15" s="1"/>
      <c r="P15" s="1"/>
      <c r="Q15" s="1"/>
      <c r="R15" s="1"/>
      <c r="S15" s="1"/>
      <c r="T15" s="1"/>
      <c r="U15" s="1"/>
      <c r="V15" s="1"/>
      <c r="W15" s="1"/>
      <c r="X15" s="1"/>
    </row>
    <row r="16" spans="1:24" ht="30" customHeight="1" x14ac:dyDescent="0.25">
      <c r="A16" s="51" t="s">
        <v>1214</v>
      </c>
      <c r="B16" s="47" t="s">
        <v>1213</v>
      </c>
      <c r="C16" s="57">
        <v>10</v>
      </c>
      <c r="D16" s="48">
        <f>VLOOKUP(Tablo248[[#This Row],[İndirim
Kodu]],'İndirim Oranları'!D:E,2,0)</f>
        <v>0</v>
      </c>
      <c r="E16" s="52">
        <f>+Tablo248[[#This Row],[Liste Fiyatı]]*(1-Tablo248[[#This Row],[İndirim
Oranı]])</f>
        <v>10</v>
      </c>
      <c r="F16" s="53" t="s">
        <v>1672</v>
      </c>
      <c r="G16" s="76"/>
      <c r="H16" s="1"/>
      <c r="I16" s="1"/>
      <c r="J16" s="1"/>
      <c r="K16" s="1"/>
      <c r="L16" s="1"/>
      <c r="M16" s="1"/>
      <c r="N16" s="1"/>
      <c r="O16" s="1"/>
      <c r="P16" s="1"/>
      <c r="Q16" s="1"/>
      <c r="R16" s="1"/>
      <c r="S16" s="1"/>
      <c r="T16" s="1"/>
      <c r="U16" s="1"/>
      <c r="V16" s="1"/>
      <c r="W16" s="1"/>
      <c r="X16" s="1"/>
    </row>
    <row r="17" spans="1:24" ht="30" customHeight="1" x14ac:dyDescent="0.25">
      <c r="A17" s="51" t="s">
        <v>1216</v>
      </c>
      <c r="B17" s="47" t="s">
        <v>1215</v>
      </c>
      <c r="C17" s="57">
        <v>10</v>
      </c>
      <c r="D17" s="48">
        <f>VLOOKUP(Tablo248[[#This Row],[İndirim
Kodu]],'İndirim Oranları'!D:E,2,0)</f>
        <v>0</v>
      </c>
      <c r="E17" s="52">
        <f>+Tablo248[[#This Row],[Liste Fiyatı]]*(1-Tablo248[[#This Row],[İndirim
Oranı]])</f>
        <v>10</v>
      </c>
      <c r="F17" s="53" t="s">
        <v>1672</v>
      </c>
      <c r="G17" s="76"/>
      <c r="H17" s="1"/>
      <c r="I17" s="1"/>
      <c r="J17" s="1"/>
      <c r="K17" s="1"/>
      <c r="L17" s="1"/>
      <c r="M17" s="1"/>
      <c r="N17" s="1"/>
      <c r="O17" s="1"/>
      <c r="P17" s="1"/>
      <c r="Q17" s="1"/>
      <c r="R17" s="1"/>
      <c r="S17" s="1"/>
      <c r="T17" s="1"/>
      <c r="U17" s="1"/>
      <c r="V17" s="1"/>
      <c r="W17" s="1"/>
      <c r="X17" s="1"/>
    </row>
    <row r="18" spans="1:24" ht="30" customHeight="1" x14ac:dyDescent="0.25">
      <c r="A18" s="51" t="s">
        <v>1218</v>
      </c>
      <c r="B18" s="47" t="s">
        <v>1217</v>
      </c>
      <c r="C18" s="57">
        <v>10</v>
      </c>
      <c r="D18" s="48">
        <f>VLOOKUP(Tablo248[[#This Row],[İndirim
Kodu]],'İndirim Oranları'!D:E,2,0)</f>
        <v>0</v>
      </c>
      <c r="E18" s="52">
        <f>+Tablo248[[#This Row],[Liste Fiyatı]]*(1-Tablo248[[#This Row],[İndirim
Oranı]])</f>
        <v>10</v>
      </c>
      <c r="F18" s="53" t="s">
        <v>1672</v>
      </c>
      <c r="G18" s="76"/>
      <c r="H18" s="1"/>
      <c r="I18" s="1"/>
      <c r="J18" s="1"/>
      <c r="K18" s="1"/>
      <c r="L18" s="1"/>
      <c r="M18" s="1"/>
      <c r="N18" s="1"/>
      <c r="O18" s="1"/>
      <c r="P18" s="1"/>
      <c r="Q18" s="1"/>
      <c r="R18" s="1"/>
      <c r="S18" s="1"/>
      <c r="T18" s="1"/>
      <c r="U18" s="1"/>
      <c r="V18" s="1"/>
      <c r="W18" s="1"/>
      <c r="X18" s="1"/>
    </row>
    <row r="19" spans="1:24" ht="30" customHeight="1" x14ac:dyDescent="0.25">
      <c r="A19" s="51" t="s">
        <v>1220</v>
      </c>
      <c r="B19" s="47" t="s">
        <v>1219</v>
      </c>
      <c r="C19" s="57">
        <v>20</v>
      </c>
      <c r="D19" s="48">
        <f>VLOOKUP(Tablo248[[#This Row],[İndirim
Kodu]],'İndirim Oranları'!D:E,2,0)</f>
        <v>0</v>
      </c>
      <c r="E19" s="52">
        <f>+Tablo248[[#This Row],[Liste Fiyatı]]*(1-Tablo248[[#This Row],[İndirim
Oranı]])</f>
        <v>20</v>
      </c>
      <c r="F19" s="53" t="s">
        <v>1672</v>
      </c>
      <c r="G19" s="76"/>
      <c r="H19" s="1"/>
      <c r="I19" s="1"/>
      <c r="J19" s="1"/>
      <c r="K19" s="1"/>
      <c r="L19" s="1"/>
      <c r="M19" s="1"/>
      <c r="N19" s="1"/>
      <c r="O19" s="1"/>
      <c r="P19" s="1"/>
      <c r="Q19" s="1"/>
      <c r="R19" s="1"/>
      <c r="S19" s="1"/>
      <c r="T19" s="1"/>
      <c r="U19" s="1"/>
      <c r="V19" s="1"/>
      <c r="W19" s="1"/>
      <c r="X19" s="1"/>
    </row>
    <row r="20" spans="1:24" ht="30" customHeight="1" x14ac:dyDescent="0.25">
      <c r="A20" s="51" t="s">
        <v>1222</v>
      </c>
      <c r="B20" s="47" t="s">
        <v>1221</v>
      </c>
      <c r="C20" s="57">
        <v>10</v>
      </c>
      <c r="D20" s="48">
        <f>VLOOKUP(Tablo248[[#This Row],[İndirim
Kodu]],'İndirim Oranları'!D:E,2,0)</f>
        <v>0</v>
      </c>
      <c r="E20" s="52">
        <f>+Tablo248[[#This Row],[Liste Fiyatı]]*(1-Tablo248[[#This Row],[İndirim
Oranı]])</f>
        <v>10</v>
      </c>
      <c r="F20" s="53" t="s">
        <v>1672</v>
      </c>
      <c r="G20" s="76"/>
      <c r="H20" s="1"/>
      <c r="I20" s="1"/>
      <c r="J20" s="1"/>
      <c r="K20" s="1"/>
      <c r="L20" s="1"/>
      <c r="M20" s="1"/>
      <c r="N20" s="1"/>
      <c r="O20" s="1"/>
      <c r="P20" s="1"/>
      <c r="Q20" s="1"/>
      <c r="R20" s="1"/>
      <c r="S20" s="1"/>
      <c r="T20" s="1"/>
      <c r="U20" s="1"/>
      <c r="V20" s="1"/>
      <c r="W20" s="1"/>
      <c r="X20" s="1"/>
    </row>
    <row r="21" spans="1:24" ht="30" customHeight="1" x14ac:dyDescent="0.25">
      <c r="A21" s="51" t="s">
        <v>1224</v>
      </c>
      <c r="B21" s="47" t="s">
        <v>1223</v>
      </c>
      <c r="C21" s="57">
        <v>20</v>
      </c>
      <c r="D21" s="48">
        <f>VLOOKUP(Tablo248[[#This Row],[İndirim
Kodu]],'İndirim Oranları'!D:E,2,0)</f>
        <v>0</v>
      </c>
      <c r="E21" s="52">
        <f>+Tablo248[[#This Row],[Liste Fiyatı]]*(1-Tablo248[[#This Row],[İndirim
Oranı]])</f>
        <v>20</v>
      </c>
      <c r="F21" s="53" t="s">
        <v>1672</v>
      </c>
      <c r="G21" s="76"/>
      <c r="H21" s="1"/>
      <c r="I21" s="1"/>
      <c r="J21" s="1"/>
      <c r="K21" s="1"/>
      <c r="L21" s="1"/>
      <c r="M21" s="1"/>
      <c r="N21" s="1"/>
      <c r="O21" s="1"/>
      <c r="P21" s="1"/>
      <c r="Q21" s="1"/>
      <c r="R21" s="1"/>
      <c r="S21" s="1"/>
      <c r="T21" s="1"/>
      <c r="U21" s="1"/>
      <c r="V21" s="1"/>
      <c r="W21" s="1"/>
      <c r="X21" s="1"/>
    </row>
    <row r="22" spans="1:24" ht="30" customHeight="1" x14ac:dyDescent="0.25">
      <c r="A22" s="51" t="s">
        <v>1226</v>
      </c>
      <c r="B22" s="47" t="s">
        <v>1225</v>
      </c>
      <c r="C22" s="57">
        <v>35</v>
      </c>
      <c r="D22" s="48">
        <f>VLOOKUP(Tablo248[[#This Row],[İndirim
Kodu]],'İndirim Oranları'!D:E,2,0)</f>
        <v>0</v>
      </c>
      <c r="E22" s="52">
        <f>+Tablo248[[#This Row],[Liste Fiyatı]]*(1-Tablo248[[#This Row],[İndirim
Oranı]])</f>
        <v>35</v>
      </c>
      <c r="F22" s="53" t="s">
        <v>1672</v>
      </c>
      <c r="G22" s="76"/>
      <c r="H22" s="1"/>
      <c r="I22" s="1"/>
      <c r="J22" s="1"/>
      <c r="K22" s="1"/>
      <c r="L22" s="1"/>
      <c r="M22" s="1"/>
      <c r="N22" s="1"/>
      <c r="O22" s="1"/>
      <c r="P22" s="1"/>
      <c r="Q22" s="1"/>
      <c r="R22" s="1"/>
      <c r="S22" s="1"/>
      <c r="T22" s="1"/>
      <c r="U22" s="1"/>
      <c r="V22" s="1"/>
      <c r="W22" s="1"/>
      <c r="X22" s="1"/>
    </row>
    <row r="23" spans="1:24" ht="30" customHeight="1" x14ac:dyDescent="0.25">
      <c r="A23" s="51" t="s">
        <v>1228</v>
      </c>
      <c r="B23" s="47" t="s">
        <v>1227</v>
      </c>
      <c r="C23" s="57">
        <v>20</v>
      </c>
      <c r="D23" s="48">
        <f>VLOOKUP(Tablo248[[#This Row],[İndirim
Kodu]],'İndirim Oranları'!D:E,2,0)</f>
        <v>0</v>
      </c>
      <c r="E23" s="52">
        <f>+Tablo248[[#This Row],[Liste Fiyatı]]*(1-Tablo248[[#This Row],[İndirim
Oranı]])</f>
        <v>20</v>
      </c>
      <c r="F23" s="53" t="s">
        <v>1672</v>
      </c>
      <c r="G23" s="76"/>
      <c r="H23" s="1"/>
      <c r="I23" s="1"/>
      <c r="J23" s="1"/>
      <c r="K23" s="1"/>
      <c r="L23" s="1"/>
      <c r="M23" s="1"/>
      <c r="N23" s="1"/>
      <c r="O23" s="1"/>
      <c r="P23" s="1"/>
      <c r="Q23" s="1"/>
      <c r="R23" s="1"/>
      <c r="S23" s="1"/>
      <c r="T23" s="1"/>
      <c r="U23" s="1"/>
      <c r="V23" s="1"/>
      <c r="W23" s="1"/>
      <c r="X23" s="1"/>
    </row>
    <row r="24" spans="1:24" ht="30" customHeight="1" x14ac:dyDescent="0.25">
      <c r="A24" s="51" t="s">
        <v>1230</v>
      </c>
      <c r="B24" s="47" t="s">
        <v>1229</v>
      </c>
      <c r="C24" s="57">
        <v>45</v>
      </c>
      <c r="D24" s="48">
        <f>VLOOKUP(Tablo248[[#This Row],[İndirim
Kodu]],'İndirim Oranları'!D:E,2,0)</f>
        <v>0</v>
      </c>
      <c r="E24" s="52">
        <f>+Tablo248[[#This Row],[Liste Fiyatı]]*(1-Tablo248[[#This Row],[İndirim
Oranı]])</f>
        <v>45</v>
      </c>
      <c r="F24" s="53" t="s">
        <v>1672</v>
      </c>
      <c r="G24" s="76"/>
      <c r="H24" s="1"/>
      <c r="I24" s="1"/>
      <c r="J24" s="1"/>
      <c r="K24" s="1"/>
      <c r="L24" s="1"/>
      <c r="M24" s="1"/>
      <c r="N24" s="1"/>
      <c r="O24" s="1"/>
      <c r="P24" s="1"/>
      <c r="Q24" s="1"/>
      <c r="R24" s="1"/>
      <c r="S24" s="1"/>
      <c r="T24" s="1"/>
      <c r="U24" s="1"/>
      <c r="V24" s="1"/>
      <c r="W24" s="1"/>
      <c r="X24" s="1"/>
    </row>
    <row r="25" spans="1:24" ht="30" customHeight="1" x14ac:dyDescent="0.25">
      <c r="A25" s="51" t="s">
        <v>1232</v>
      </c>
      <c r="B25" s="47" t="s">
        <v>1231</v>
      </c>
      <c r="C25" s="57">
        <v>55</v>
      </c>
      <c r="D25" s="48">
        <f>VLOOKUP(Tablo248[[#This Row],[İndirim
Kodu]],'İndirim Oranları'!D:E,2,0)</f>
        <v>0</v>
      </c>
      <c r="E25" s="52">
        <f>+Tablo248[[#This Row],[Liste Fiyatı]]*(1-Tablo248[[#This Row],[İndirim
Oranı]])</f>
        <v>55</v>
      </c>
      <c r="F25" s="53" t="s">
        <v>1672</v>
      </c>
      <c r="G25" s="76"/>
      <c r="H25" s="1"/>
      <c r="I25" s="1"/>
      <c r="J25" s="1"/>
      <c r="K25" s="1"/>
      <c r="L25" s="1"/>
      <c r="M25" s="1"/>
      <c r="N25" s="1"/>
      <c r="O25" s="1"/>
      <c r="P25" s="1"/>
      <c r="Q25" s="1"/>
      <c r="R25" s="1"/>
      <c r="S25" s="1"/>
      <c r="T25" s="1"/>
      <c r="U25" s="1"/>
      <c r="V25" s="1"/>
      <c r="W25" s="1"/>
      <c r="X25" s="1"/>
    </row>
    <row r="26" spans="1:24" ht="30" customHeight="1" x14ac:dyDescent="0.25">
      <c r="A26" s="51" t="s">
        <v>1234</v>
      </c>
      <c r="B26" s="47" t="s">
        <v>1233</v>
      </c>
      <c r="C26" s="57">
        <v>65</v>
      </c>
      <c r="D26" s="48">
        <f>VLOOKUP(Tablo248[[#This Row],[İndirim
Kodu]],'İndirim Oranları'!D:E,2,0)</f>
        <v>0</v>
      </c>
      <c r="E26" s="52">
        <f>+Tablo248[[#This Row],[Liste Fiyatı]]*(1-Tablo248[[#This Row],[İndirim
Oranı]])</f>
        <v>65</v>
      </c>
      <c r="F26" s="53" t="s">
        <v>1672</v>
      </c>
      <c r="G26" s="76"/>
      <c r="H26" s="1"/>
      <c r="I26" s="1"/>
      <c r="J26" s="1"/>
      <c r="K26" s="1"/>
      <c r="L26" s="1"/>
      <c r="M26" s="1"/>
      <c r="N26" s="1"/>
      <c r="O26" s="1"/>
      <c r="P26" s="1"/>
      <c r="Q26" s="1"/>
      <c r="R26" s="1"/>
      <c r="S26" s="1"/>
      <c r="T26" s="1"/>
      <c r="U26" s="1"/>
      <c r="V26" s="1"/>
      <c r="W26" s="1"/>
      <c r="X26" s="1"/>
    </row>
  </sheetData>
  <mergeCells count="4">
    <mergeCell ref="A1:B1"/>
    <mergeCell ref="G3:G26"/>
    <mergeCell ref="C1:D1"/>
    <mergeCell ref="E1:F1"/>
  </mergeCells>
  <printOptions horizontalCentered="1"/>
  <pageMargins left="0.59055118110236227" right="0.59055118110236227" top="0.74803149606299213" bottom="0.74803149606299213" header="0.31496062992125984" footer="0.31496062992125984"/>
  <pageSetup paperSize="9" scale="65" fitToHeight="0" orientation="portrait" horizontalDpi="1200" verticalDpi="1200"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13</vt:i4>
      </vt:variant>
      <vt:variant>
        <vt:lpstr>Adlandırılmış Aralıklar</vt:lpstr>
      </vt:variant>
      <vt:variant>
        <vt:i4>16</vt:i4>
      </vt:variant>
    </vt:vector>
  </HeadingPairs>
  <TitlesOfParts>
    <vt:vector size="29" baseType="lpstr">
      <vt:lpstr>İndirim Oranları</vt:lpstr>
      <vt:lpstr>Panolar</vt:lpstr>
      <vt:lpstr>Armatürler</vt:lpstr>
      <vt:lpstr>Fiş Prizler</vt:lpstr>
      <vt:lpstr>Bağlantı Kutuları</vt:lpstr>
      <vt:lpstr>Anahtar ve Kumanda Kutuları </vt:lpstr>
      <vt:lpstr>Tanker Top&amp;Muhafaz&amp;Limit Şalter</vt:lpstr>
      <vt:lpstr>Siren ve Flaşörler</vt:lpstr>
      <vt:lpstr>Alev Durdurucu</vt:lpstr>
      <vt:lpstr>Dirsek ve Çekme Kutuları</vt:lpstr>
      <vt:lpstr>Fleksibıl Hortum</vt:lpstr>
      <vt:lpstr>Rakor ve Bağlantı Ekipm.</vt:lpstr>
      <vt:lpstr>İşçilik </vt:lpstr>
      <vt:lpstr>disc</vt:lpstr>
      <vt:lpstr>disct</vt:lpstr>
      <vt:lpstr>'İndirim Oranları'!Print_Area</vt:lpstr>
      <vt:lpstr>'Alev Durdurucu'!Yazdırma_Alanı</vt:lpstr>
      <vt:lpstr>'Anahtar ve Kumanda Kutuları '!Yazdırma_Alanı</vt:lpstr>
      <vt:lpstr>Armatürler!Yazdırma_Alanı</vt:lpstr>
      <vt:lpstr>'Bağlantı Kutuları'!Yazdırma_Alanı</vt:lpstr>
      <vt:lpstr>'Dirsek ve Çekme Kutuları'!Yazdırma_Alanı</vt:lpstr>
      <vt:lpstr>'Fiş Prizler'!Yazdırma_Alanı</vt:lpstr>
      <vt:lpstr>'Fleksibıl Hortum'!Yazdırma_Alanı</vt:lpstr>
      <vt:lpstr>'İndirim Oranları'!Yazdırma_Alanı</vt:lpstr>
      <vt:lpstr>'İşçilik '!Yazdırma_Alanı</vt:lpstr>
      <vt:lpstr>Panolar!Yazdırma_Alanı</vt:lpstr>
      <vt:lpstr>'Rakor ve Bağlantı Ekipm.'!Yazdırma_Alanı</vt:lpstr>
      <vt:lpstr>'Siren ve Flaşörler'!Yazdırma_Alanı</vt:lpstr>
      <vt:lpstr>'Tanker Top&amp;Muhafaz&amp;Limit Şalter'!Yazdırma_Alanı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sdestek01</dc:creator>
  <cp:lastModifiedBy>Ercan Güldiken</cp:lastModifiedBy>
  <cp:lastPrinted>2024-05-27T10:46:00Z</cp:lastPrinted>
  <dcterms:created xsi:type="dcterms:W3CDTF">2015-06-05T18:19:34Z</dcterms:created>
  <dcterms:modified xsi:type="dcterms:W3CDTF">2024-11-05T07:22:22Z</dcterms:modified>
</cp:coreProperties>
</file>